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март 20" sheetId="21" r:id="rId1"/>
    <sheet name="фев " sheetId="11" state="hidden" r:id="rId2"/>
    <sheet name="март" sheetId="12" state="hidden" r:id="rId3"/>
    <sheet name="06" sheetId="13" state="hidden" r:id="rId4"/>
    <sheet name="07" sheetId="14" state="hidden" r:id="rId5"/>
    <sheet name="08" sheetId="15" state="hidden" r:id="rId6"/>
    <sheet name="09" sheetId="16" state="hidden" r:id="rId7"/>
    <sheet name="10" sheetId="17" state="hidden" r:id="rId8"/>
  </sheets>
  <definedNames>
    <definedName name="_xlnm.Print_Area" localSheetId="3">'06'!$A$1:$E$29</definedName>
    <definedName name="_xlnm.Print_Area" localSheetId="4">'07'!$A$1:$E$29</definedName>
    <definedName name="_xlnm.Print_Area" localSheetId="5">'08'!$A$1:$E$29</definedName>
    <definedName name="_xlnm.Print_Area" localSheetId="6">'09'!$A$1:$E$29</definedName>
    <definedName name="_xlnm.Print_Area" localSheetId="7">'10'!$A$1:$E$29</definedName>
    <definedName name="_xlnm.Print_Area" localSheetId="2">март!$A$1:$E$27</definedName>
    <definedName name="_xlnm.Print_Area" localSheetId="0">'март 20'!$A$1:$E$28</definedName>
    <definedName name="_xlnm.Print_Area" localSheetId="1">'фев '!$A$1:$E$27</definedName>
  </definedNames>
  <calcPr calcId="124519"/>
</workbook>
</file>

<file path=xl/calcChain.xml><?xml version="1.0" encoding="utf-8"?>
<calcChain xmlns="http://schemas.openxmlformats.org/spreadsheetml/2006/main">
  <c r="E21" i="21"/>
  <c r="E6"/>
  <c r="E7"/>
  <c r="E8"/>
  <c r="E9"/>
  <c r="E10"/>
  <c r="E11"/>
  <c r="E12"/>
  <c r="E13"/>
  <c r="E14"/>
  <c r="E15"/>
  <c r="E16"/>
  <c r="E17"/>
  <c r="E18"/>
  <c r="E19"/>
  <c r="E20"/>
  <c r="E5"/>
  <c r="H21"/>
  <c r="G21"/>
  <c r="D6"/>
  <c r="D7"/>
  <c r="D8"/>
  <c r="D10"/>
  <c r="D11"/>
  <c r="D12"/>
  <c r="D13"/>
  <c r="D14"/>
  <c r="D15"/>
  <c r="D16"/>
  <c r="D17"/>
  <c r="D18"/>
  <c r="D19"/>
  <c r="D20"/>
  <c r="D5"/>
  <c r="C6"/>
  <c r="C7"/>
  <c r="C8"/>
  <c r="C9"/>
  <c r="C10"/>
  <c r="C11"/>
  <c r="C12"/>
  <c r="C13"/>
  <c r="C15"/>
  <c r="C16"/>
  <c r="C17"/>
  <c r="C18"/>
  <c r="C19"/>
  <c r="C20"/>
  <c r="C5"/>
  <c r="K21" l="1"/>
  <c r="D22" i="17"/>
  <c r="C22"/>
  <c r="E21"/>
  <c r="E20"/>
  <c r="E19"/>
  <c r="E18"/>
  <c r="E17"/>
  <c r="E16"/>
  <c r="E15"/>
  <c r="E14"/>
  <c r="E13"/>
  <c r="E12"/>
  <c r="E11"/>
  <c r="E10"/>
  <c r="E9"/>
  <c r="E8"/>
  <c r="E7"/>
  <c r="E6"/>
  <c r="E21" i="16"/>
  <c r="E17"/>
  <c r="E13"/>
  <c r="E9"/>
  <c r="C22"/>
  <c r="E20"/>
  <c r="E19"/>
  <c r="E18"/>
  <c r="E16"/>
  <c r="E15"/>
  <c r="E14"/>
  <c r="E12"/>
  <c r="E11"/>
  <c r="E10"/>
  <c r="E8"/>
  <c r="E7"/>
  <c r="E6"/>
  <c r="D22" i="15"/>
  <c r="E22" s="1"/>
  <c r="C22"/>
  <c r="E21"/>
  <c r="E20"/>
  <c r="E19"/>
  <c r="E18"/>
  <c r="E17"/>
  <c r="E16"/>
  <c r="E15"/>
  <c r="E14"/>
  <c r="E13"/>
  <c r="E12"/>
  <c r="E11"/>
  <c r="E10"/>
  <c r="E9"/>
  <c r="E8"/>
  <c r="E7"/>
  <c r="E6"/>
  <c r="D22" i="14"/>
  <c r="C22"/>
  <c r="E21"/>
  <c r="E20"/>
  <c r="E19"/>
  <c r="E18"/>
  <c r="E17"/>
  <c r="E16"/>
  <c r="E15"/>
  <c r="E14"/>
  <c r="E13"/>
  <c r="E12"/>
  <c r="E11"/>
  <c r="E10"/>
  <c r="E9"/>
  <c r="E8"/>
  <c r="E7"/>
  <c r="E6"/>
  <c r="E7" i="13"/>
  <c r="E8"/>
  <c r="E13"/>
  <c r="E15"/>
  <c r="E16"/>
  <c r="E21"/>
  <c r="E20"/>
  <c r="E17"/>
  <c r="E12"/>
  <c r="E9"/>
  <c r="D22"/>
  <c r="E19"/>
  <c r="E18"/>
  <c r="E14"/>
  <c r="E11"/>
  <c r="E10"/>
  <c r="E6"/>
  <c r="D22" i="12"/>
  <c r="C22"/>
  <c r="E21"/>
  <c r="E20"/>
  <c r="E19"/>
  <c r="E18"/>
  <c r="E17"/>
  <c r="E16"/>
  <c r="E15"/>
  <c r="E14"/>
  <c r="E13"/>
  <c r="E12"/>
  <c r="E11"/>
  <c r="E10"/>
  <c r="E9"/>
  <c r="E8"/>
  <c r="E7"/>
  <c r="E6"/>
  <c r="D22" i="11"/>
  <c r="C22"/>
  <c r="E21"/>
  <c r="E20"/>
  <c r="E19"/>
  <c r="E18"/>
  <c r="E17"/>
  <c r="E16"/>
  <c r="E15"/>
  <c r="E14"/>
  <c r="E13"/>
  <c r="E12"/>
  <c r="E11"/>
  <c r="E10"/>
  <c r="E9"/>
  <c r="E8"/>
  <c r="E7"/>
  <c r="E6"/>
  <c r="E22" i="17" l="1"/>
  <c r="D22" i="16"/>
  <c r="E22" s="1"/>
  <c r="E22" i="14"/>
  <c r="C22" i="13"/>
  <c r="E22" s="1"/>
  <c r="E22" i="12"/>
  <c r="E22" i="11"/>
</calcChain>
</file>

<file path=xl/sharedStrings.xml><?xml version="1.0" encoding="utf-8"?>
<sst xmlns="http://schemas.openxmlformats.org/spreadsheetml/2006/main" count="250" uniqueCount="49">
  <si>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</si>
  <si>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</si>
  <si>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</si>
  <si>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</si>
  <si>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</si>
  <si>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</si>
  <si>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</si>
  <si>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</si>
  <si>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</si>
  <si>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</si>
  <si>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</si>
  <si>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</si>
  <si>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</si>
  <si>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</si>
  <si>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</si>
  <si>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</si>
  <si>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</si>
  <si>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</si>
  <si>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</si>
  <si>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</si>
  <si>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</si>
  <si>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</si>
  <si>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</si>
  <si>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2018 год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</si>
  <si>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</si>
  <si>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</si>
  <si>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</si>
  <si>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</si>
  <si>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за  январь-февраль 2018 года</t>
  </si>
  <si>
    <t>за  январь - апрель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</si>
  <si>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</si>
  <si>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</si>
  <si>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</si>
  <si>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</si>
  <si>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</si>
  <si>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</si>
  <si>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за  полугодие 2018 года</t>
  </si>
  <si>
    <t>за январь-июль 2018 года</t>
  </si>
  <si>
    <t>за январь-август 2018 года</t>
  </si>
  <si>
    <t>за январь-сентябрь 2018 года</t>
  </si>
  <si>
    <t>за январь-октябрь 2018 года</t>
  </si>
  <si>
    <t>Бюджетные ассигнования на 2020 год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</si>
  <si>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</si>
  <si>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</si>
  <si>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</si>
  <si>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</si>
  <si>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план</t>
  </si>
  <si>
    <t>каса</t>
  </si>
  <si>
    <t>за 2020 год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</si>
</sst>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  <numFmt numFmtId="169" formatCode="#,##0.0_ ;[Red]\-#,##0.0\ "/>
    <numFmt numFmtId="170" formatCode="#,##0_ ;[Red]\-#,##0\ "/>
    <numFmt numFmtId="171" formatCode="#,##0.00;[Red]\-#,##0.00;&quot; &quot;"/>
    <numFmt numFmtId="172" formatCode="#,##0.00;[Red]\-#,##0.00"/>
  </numFmts>
  <fonts count="3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5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right"/>
      <protection hidden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Alignment="1">
      <alignment wrapText="1"/>
    </xf>
    <xf numFmtId="0" fontId="1" fillId="0" borderId="0" xfId="1" applyFill="1" applyProtection="1">
      <protection hidden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11" fillId="0" borderId="0" xfId="1" applyFont="1" applyFill="1" applyAlignment="1" applyProtection="1">
      <protection hidden="1"/>
    </xf>
    <xf numFmtId="167" fontId="5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3" fillId="0" borderId="3" xfId="0" applyNumberFormat="1" applyFont="1" applyFill="1" applyBorder="1" applyAlignment="1">
      <alignment horizontal="right" vertical="top" wrapText="1"/>
    </xf>
    <xf numFmtId="3" fontId="1" fillId="0" borderId="0" xfId="1" applyNumberFormat="1" applyFill="1" applyBorder="1"/>
    <xf numFmtId="168" fontId="1" fillId="0" borderId="0" xfId="1" applyNumberFormat="1" applyFill="1" applyBorder="1"/>
    <xf numFmtId="3" fontId="3" fillId="0" borderId="0" xfId="1" applyNumberFormat="1" applyFont="1" applyFill="1" applyBorder="1"/>
    <xf numFmtId="168" fontId="17" fillId="0" borderId="0" xfId="70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alignment horizontal="center"/>
      <protection hidden="1"/>
    </xf>
    <xf numFmtId="0" fontId="19" fillId="0" borderId="0" xfId="1" applyNumberFormat="1" applyFont="1" applyFill="1" applyAlignment="1" applyProtection="1">
      <alignment horizontal="center"/>
      <protection hidden="1"/>
    </xf>
    <xf numFmtId="0" fontId="1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9" fillId="0" borderId="2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 applyProtection="1">
      <alignment vertical="top"/>
      <protection hidden="1"/>
    </xf>
    <xf numFmtId="165" fontId="9" fillId="0" borderId="5" xfId="2" applyNumberFormat="1" applyFont="1" applyBorder="1" applyAlignment="1">
      <alignment vertical="top"/>
    </xf>
    <xf numFmtId="3" fontId="9" fillId="0" borderId="1" xfId="1" applyNumberFormat="1" applyFont="1" applyFill="1" applyBorder="1"/>
    <xf numFmtId="169" fontId="9" fillId="0" borderId="3" xfId="342" applyNumberFormat="1" applyFont="1" applyFill="1" applyBorder="1" applyAlignment="1" applyProtection="1">
      <protection hidden="1"/>
    </xf>
    <xf numFmtId="0" fontId="20" fillId="0" borderId="0" xfId="1" applyNumberFormat="1" applyFont="1" applyFill="1" applyAlignment="1" applyProtection="1">
      <protection hidden="1"/>
    </xf>
    <xf numFmtId="0" fontId="19" fillId="0" borderId="0" xfId="1" applyNumberFormat="1" applyFont="1" applyFill="1" applyAlignment="1" applyProtection="1">
      <protection hidden="1"/>
    </xf>
    <xf numFmtId="3" fontId="21" fillId="0" borderId="0" xfId="70" applyNumberFormat="1" applyFont="1"/>
    <xf numFmtId="0" fontId="20" fillId="0" borderId="0" xfId="1" applyFont="1" applyFill="1" applyBorder="1"/>
    <xf numFmtId="0" fontId="20" fillId="0" borderId="0" xfId="1" applyFont="1" applyFill="1"/>
    <xf numFmtId="0" fontId="19" fillId="0" borderId="0" xfId="1" applyFont="1" applyFill="1"/>
    <xf numFmtId="3" fontId="19" fillId="0" borderId="0" xfId="1" applyNumberFormat="1" applyFont="1" applyFill="1" applyBorder="1"/>
    <xf numFmtId="3" fontId="20" fillId="0" borderId="0" xfId="1" applyNumberFormat="1" applyFont="1" applyFill="1" applyBorder="1"/>
    <xf numFmtId="168" fontId="20" fillId="0" borderId="0" xfId="70" applyNumberFormat="1" applyFont="1" applyFill="1" applyBorder="1" applyAlignment="1" applyProtection="1">
      <protection hidden="1"/>
    </xf>
    <xf numFmtId="4" fontId="20" fillId="0" borderId="0" xfId="1" applyNumberFormat="1" applyFont="1" applyFill="1" applyBorder="1"/>
    <xf numFmtId="168" fontId="20" fillId="0" borderId="0" xfId="1" applyNumberFormat="1" applyFont="1" applyFill="1" applyBorder="1"/>
    <xf numFmtId="0" fontId="23" fillId="0" borderId="0" xfId="1" applyFont="1" applyFill="1" applyBorder="1"/>
    <xf numFmtId="0" fontId="22" fillId="0" borderId="0" xfId="1" applyFont="1" applyFill="1" applyProtection="1">
      <protection hidden="1"/>
    </xf>
    <xf numFmtId="3" fontId="24" fillId="0" borderId="0" xfId="0" applyNumberFormat="1" applyFont="1" applyAlignment="1">
      <alignment vertical="top" wrapText="1"/>
    </xf>
    <xf numFmtId="4" fontId="24" fillId="0" borderId="0" xfId="0" applyNumberFormat="1" applyFont="1" applyAlignment="1">
      <alignment vertical="top" wrapText="1"/>
    </xf>
    <xf numFmtId="0" fontId="23" fillId="0" borderId="0" xfId="1" applyFont="1" applyFill="1"/>
    <xf numFmtId="0" fontId="25" fillId="0" borderId="0" xfId="1" applyNumberFormat="1" applyFont="1" applyFill="1" applyAlignment="1" applyProtection="1">
      <protection hidden="1"/>
    </xf>
    <xf numFmtId="0" fontId="23" fillId="0" borderId="0" xfId="1" applyFont="1" applyFill="1" applyProtection="1">
      <protection hidden="1"/>
    </xf>
    <xf numFmtId="0" fontId="22" fillId="0" borderId="0" xfId="1" applyNumberFormat="1" applyFont="1" applyFill="1" applyAlignment="1" applyProtection="1">
      <protection hidden="1"/>
    </xf>
    <xf numFmtId="0" fontId="22" fillId="0" borderId="0" xfId="1" applyFont="1" applyFill="1" applyAlignment="1" applyProtection="1">
      <alignment horizontal="right"/>
      <protection hidden="1"/>
    </xf>
    <xf numFmtId="0" fontId="23" fillId="0" borderId="0" xfId="1" applyNumberFormat="1" applyFont="1" applyFill="1" applyAlignment="1" applyProtection="1">
      <protection hidden="1"/>
    </xf>
    <xf numFmtId="4" fontId="24" fillId="0" borderId="0" xfId="0" applyNumberFormat="1" applyFont="1" applyAlignment="1">
      <alignment wrapText="1"/>
    </xf>
    <xf numFmtId="4" fontId="26" fillId="0" borderId="0" xfId="0" applyNumberFormat="1" applyFont="1" applyAlignment="1">
      <alignment horizontal="right"/>
    </xf>
    <xf numFmtId="170" fontId="19" fillId="0" borderId="1" xfId="342" applyNumberFormat="1" applyFont="1" applyFill="1" applyBorder="1" applyAlignment="1" applyProtection="1">
      <protection hidden="1"/>
    </xf>
    <xf numFmtId="169" fontId="19" fillId="0" borderId="3" xfId="342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alignment vertical="top" wrapText="1"/>
      <protection hidden="1"/>
    </xf>
    <xf numFmtId="171" fontId="30" fillId="0" borderId="6" xfId="353" applyNumberFormat="1" applyFont="1" applyFill="1" applyBorder="1" applyAlignment="1" applyProtection="1">
      <alignment horizontal="right"/>
      <protection hidden="1"/>
    </xf>
    <xf numFmtId="172" fontId="30" fillId="0" borderId="7" xfId="353" applyNumberFormat="1" applyFont="1" applyFill="1" applyBorder="1" applyAlignment="1" applyProtection="1">
      <protection hidden="1"/>
    </xf>
    <xf numFmtId="171" fontId="30" fillId="0" borderId="6" xfId="354" applyNumberFormat="1" applyFont="1" applyFill="1" applyBorder="1" applyAlignment="1" applyProtection="1">
      <protection hidden="1"/>
    </xf>
    <xf numFmtId="168" fontId="5" fillId="0" borderId="6" xfId="355" applyNumberFormat="1" applyFont="1" applyFill="1" applyBorder="1" applyAlignment="1" applyProtection="1">
      <protection hidden="1"/>
    </xf>
    <xf numFmtId="168" fontId="5" fillId="0" borderId="1" xfId="355" applyNumberFormat="1" applyFont="1" applyFill="1" applyBorder="1" applyAlignment="1" applyProtection="1">
      <protection hidden="1"/>
    </xf>
    <xf numFmtId="168" fontId="5" fillId="0" borderId="6" xfId="356" applyNumberFormat="1" applyFont="1" applyFill="1" applyBorder="1" applyAlignment="1" applyProtection="1">
      <protection hidden="1"/>
    </xf>
    <xf numFmtId="168" fontId="5" fillId="0" borderId="1" xfId="356" applyNumberFormat="1" applyFont="1" applyFill="1" applyBorder="1" applyAlignment="1" applyProtection="1">
      <protection hidden="1"/>
    </xf>
    <xf numFmtId="0" fontId="22" fillId="0" borderId="0" xfId="0" applyFont="1" applyFill="1" applyAlignment="1">
      <alignment horizontal="center"/>
    </xf>
    <xf numFmtId="0" fontId="9" fillId="0" borderId="1" xfId="1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357">
    <cellStyle name="Обычный" xfId="0" builtinId="0"/>
    <cellStyle name="Обычный 10" xfId="354"/>
    <cellStyle name="Обычный 11" xfId="355"/>
    <cellStyle name="Обычный 12" xfId="356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1 2" xfId="278"/>
    <cellStyle name="Обычный 2 142" xfId="80"/>
    <cellStyle name="Обычный 2 142 2" xfId="279"/>
    <cellStyle name="Обычный 2 143" xfId="81"/>
    <cellStyle name="Обычный 2 143 2" xfId="280"/>
    <cellStyle name="Обычный 2 144" xfId="82"/>
    <cellStyle name="Обычный 2 144 2" xfId="281"/>
    <cellStyle name="Обычный 2 145" xfId="83"/>
    <cellStyle name="Обычный 2 145 2" xfId="282"/>
    <cellStyle name="Обычный 2 146" xfId="84"/>
    <cellStyle name="Обычный 2 146 2" xfId="283"/>
    <cellStyle name="Обычный 2 147" xfId="85"/>
    <cellStyle name="Обычный 2 147 2" xfId="284"/>
    <cellStyle name="Обычный 2 148" xfId="86"/>
    <cellStyle name="Обычный 2 148 2" xfId="285"/>
    <cellStyle name="Обычный 2 149" xfId="87"/>
    <cellStyle name="Обычный 2 149 2" xfId="286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0 2" xfId="287"/>
    <cellStyle name="Обычный 2 151" xfId="3"/>
    <cellStyle name="Обычный 2 151 2" xfId="288"/>
    <cellStyle name="Обычный 2 152" xfId="93"/>
    <cellStyle name="Обычный 2 152 2" xfId="289"/>
    <cellStyle name="Обычный 2 153" xfId="94"/>
    <cellStyle name="Обычный 2 153 2" xfId="290"/>
    <cellStyle name="Обычный 2 154" xfId="95"/>
    <cellStyle name="Обычный 2 154 2" xfId="96"/>
    <cellStyle name="Обычный 2 155" xfId="97"/>
    <cellStyle name="Обычный 2 155 2" xfId="291"/>
    <cellStyle name="Обычный 2 156" xfId="98"/>
    <cellStyle name="Обычный 2 156 2" xfId="292"/>
    <cellStyle name="Обычный 2 157" xfId="99"/>
    <cellStyle name="Обычный 2 157 2" xfId="293"/>
    <cellStyle name="Обычный 2 158" xfId="100"/>
    <cellStyle name="Обычный 2 158 2" xfId="295"/>
    <cellStyle name="Обычный 2 158 3" xfId="294"/>
    <cellStyle name="Обычный 2 159" xfId="275"/>
    <cellStyle name="Обычный 2 159 2" xfId="297"/>
    <cellStyle name="Обычный 2 159 3" xfId="296"/>
    <cellStyle name="Обычный 2 16" xfId="101"/>
    <cellStyle name="Обычный 2 160" xfId="276"/>
    <cellStyle name="Обычный 2 160 2" xfId="299"/>
    <cellStyle name="Обычный 2 160 3" xfId="298"/>
    <cellStyle name="Обычный 2 161" xfId="300"/>
    <cellStyle name="Обычный 2 161 2" xfId="301"/>
    <cellStyle name="Обычный 2 162" xfId="302"/>
    <cellStyle name="Обычный 2 162 2" xfId="303"/>
    <cellStyle name="Обычный 2 163" xfId="304"/>
    <cellStyle name="Обычный 2 163 2" xfId="305"/>
    <cellStyle name="Обычный 2 164" xfId="306"/>
    <cellStyle name="Обычный 2 164 2" xfId="307"/>
    <cellStyle name="Обычный 2 165" xfId="308"/>
    <cellStyle name="Обычный 2 165 2" xfId="309"/>
    <cellStyle name="Обычный 2 166" xfId="310"/>
    <cellStyle name="Обычный 2 166 2" xfId="311"/>
    <cellStyle name="Обычный 2 167" xfId="312"/>
    <cellStyle name="Обычный 2 167 2" xfId="313"/>
    <cellStyle name="Обычный 2 168" xfId="314"/>
    <cellStyle name="Обычный 2 168 2" xfId="315"/>
    <cellStyle name="Обычный 2 169" xfId="316"/>
    <cellStyle name="Обычный 2 169 2" xfId="317"/>
    <cellStyle name="Обычный 2 17" xfId="102"/>
    <cellStyle name="Обычный 2 170" xfId="318"/>
    <cellStyle name="Обычный 2 170 2" xfId="319"/>
    <cellStyle name="Обычный 2 171" xfId="320"/>
    <cellStyle name="Обычный 2 172" xfId="321"/>
    <cellStyle name="Обычный 2 173" xfId="322"/>
    <cellStyle name="Обычный 2 174" xfId="323"/>
    <cellStyle name="Обычный 2 174 2" xfId="324"/>
    <cellStyle name="Обычный 2 175" xfId="325"/>
    <cellStyle name="Обычный 2 176" xfId="326"/>
    <cellStyle name="Обычный 2 176 2" xfId="327"/>
    <cellStyle name="Обычный 2 177" xfId="328"/>
    <cellStyle name="Обычный 2 178" xfId="329"/>
    <cellStyle name="Обычный 2 179" xfId="330"/>
    <cellStyle name="Обычный 2 18" xfId="103"/>
    <cellStyle name="Обычный 2 180" xfId="331"/>
    <cellStyle name="Обычный 2 181" xfId="332"/>
    <cellStyle name="Обычный 2 182" xfId="333"/>
    <cellStyle name="Обычный 2 183" xfId="334"/>
    <cellStyle name="Обычный 2 184" xfId="277"/>
    <cellStyle name="Обычный 2 185" xfId="335"/>
    <cellStyle name="Обычный 2 186" xfId="336"/>
    <cellStyle name="Обычный 2 186 2" xfId="339"/>
    <cellStyle name="Обычный 2 187" xfId="340"/>
    <cellStyle name="Обычный 2 188" xfId="104"/>
    <cellStyle name="Обычный 2 189" xfId="341"/>
    <cellStyle name="Обычный 2 19" xfId="105"/>
    <cellStyle name="Обычный 2 19 2" xfId="106"/>
    <cellStyle name="Обычный 2 190" xfId="344"/>
    <cellStyle name="Обычный 2 191" xfId="34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12" xfId="342"/>
    <cellStyle name="Обычный 2 214" xfId="343"/>
    <cellStyle name="Обычный 2 216" xfId="345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7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8"/>
    <cellStyle name="Обычный 3" xfId="347"/>
    <cellStyle name="Обычный 4" xfId="348"/>
    <cellStyle name="Обычный 5" xfId="349"/>
    <cellStyle name="Обычный 6" xfId="350"/>
    <cellStyle name="Обычный 7" xfId="351"/>
    <cellStyle name="Обычный 8" xfId="352"/>
    <cellStyle name="Обычный 9" xfId="353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K91"/>
  <sheetViews>
    <sheetView tabSelected="1" workbookViewId="0">
      <selection activeCell="A3" sqref="A3"/>
    </sheetView>
  </sheetViews>
  <sheetFormatPr defaultRowHeight="18.75"/>
  <cols>
    <col min="1" max="1" width="6" style="62" customWidth="1"/>
    <col min="2" max="2" width="56.85546875" style="62" customWidth="1"/>
    <col min="3" max="3" width="17" style="63" customWidth="1"/>
    <col min="4" max="4" width="17.85546875" style="62" customWidth="1"/>
    <col min="5" max="5" width="14.85546875" style="61" customWidth="1"/>
    <col min="6" max="6" width="14.140625" style="1" customWidth="1"/>
    <col min="7" max="7" width="18" style="1" customWidth="1"/>
    <col min="8" max="8" width="19.28515625" style="1" customWidth="1"/>
    <col min="9" max="138" width="7.85546875" style="1" customWidth="1"/>
    <col min="139" max="195" width="9.140625" style="1"/>
    <col min="196" max="196" width="4.85546875" style="1" customWidth="1"/>
    <col min="197" max="197" width="41.42578125" style="1" customWidth="1"/>
    <col min="198" max="198" width="17.28515625" style="1" customWidth="1"/>
    <col min="199" max="200" width="0" style="1" hidden="1" customWidth="1"/>
    <col min="201" max="201" width="17.28515625" style="1" customWidth="1"/>
    <col min="202" max="203" width="18.7109375" style="1" customWidth="1"/>
    <col min="204" max="204" width="12.5703125" style="1" customWidth="1"/>
    <col min="205" max="394" width="7.85546875" style="1" customWidth="1"/>
    <col min="395" max="451" width="9.140625" style="1"/>
    <col min="452" max="452" width="4.85546875" style="1" customWidth="1"/>
    <col min="453" max="453" width="41.42578125" style="1" customWidth="1"/>
    <col min="454" max="454" width="17.28515625" style="1" customWidth="1"/>
    <col min="455" max="456" width="0" style="1" hidden="1" customWidth="1"/>
    <col min="457" max="457" width="17.28515625" style="1" customWidth="1"/>
    <col min="458" max="459" width="18.7109375" style="1" customWidth="1"/>
    <col min="460" max="460" width="12.5703125" style="1" customWidth="1"/>
    <col min="461" max="650" width="7.85546875" style="1" customWidth="1"/>
    <col min="651" max="707" width="9.140625" style="1"/>
    <col min="708" max="708" width="4.85546875" style="1" customWidth="1"/>
    <col min="709" max="709" width="41.42578125" style="1" customWidth="1"/>
    <col min="710" max="710" width="17.28515625" style="1" customWidth="1"/>
    <col min="711" max="712" width="0" style="1" hidden="1" customWidth="1"/>
    <col min="713" max="713" width="17.28515625" style="1" customWidth="1"/>
    <col min="714" max="715" width="18.7109375" style="1" customWidth="1"/>
    <col min="716" max="716" width="12.5703125" style="1" customWidth="1"/>
    <col min="717" max="906" width="7.85546875" style="1" customWidth="1"/>
    <col min="907" max="963" width="9.140625" style="1"/>
    <col min="964" max="964" width="4.85546875" style="1" customWidth="1"/>
    <col min="965" max="965" width="41.42578125" style="1" customWidth="1"/>
    <col min="966" max="966" width="17.28515625" style="1" customWidth="1"/>
    <col min="967" max="968" width="0" style="1" hidden="1" customWidth="1"/>
    <col min="969" max="969" width="17.28515625" style="1" customWidth="1"/>
    <col min="970" max="971" width="18.7109375" style="1" customWidth="1"/>
    <col min="972" max="972" width="12.5703125" style="1" customWidth="1"/>
    <col min="973" max="1162" width="7.85546875" style="1" customWidth="1"/>
    <col min="1163" max="1219" width="9.140625" style="1"/>
    <col min="1220" max="1220" width="4.85546875" style="1" customWidth="1"/>
    <col min="1221" max="1221" width="41.42578125" style="1" customWidth="1"/>
    <col min="1222" max="1222" width="17.28515625" style="1" customWidth="1"/>
    <col min="1223" max="1224" width="0" style="1" hidden="1" customWidth="1"/>
    <col min="1225" max="1225" width="17.28515625" style="1" customWidth="1"/>
    <col min="1226" max="1227" width="18.7109375" style="1" customWidth="1"/>
    <col min="1228" max="1228" width="12.5703125" style="1" customWidth="1"/>
    <col min="1229" max="1418" width="7.85546875" style="1" customWidth="1"/>
    <col min="1419" max="1475" width="9.140625" style="1"/>
    <col min="1476" max="1476" width="4.85546875" style="1" customWidth="1"/>
    <col min="1477" max="1477" width="41.42578125" style="1" customWidth="1"/>
    <col min="1478" max="1478" width="17.28515625" style="1" customWidth="1"/>
    <col min="1479" max="1480" width="0" style="1" hidden="1" customWidth="1"/>
    <col min="1481" max="1481" width="17.28515625" style="1" customWidth="1"/>
    <col min="1482" max="1483" width="18.7109375" style="1" customWidth="1"/>
    <col min="1484" max="1484" width="12.5703125" style="1" customWidth="1"/>
    <col min="1485" max="1674" width="7.85546875" style="1" customWidth="1"/>
    <col min="1675" max="1731" width="9.140625" style="1"/>
    <col min="1732" max="1732" width="4.85546875" style="1" customWidth="1"/>
    <col min="1733" max="1733" width="41.42578125" style="1" customWidth="1"/>
    <col min="1734" max="1734" width="17.28515625" style="1" customWidth="1"/>
    <col min="1735" max="1736" width="0" style="1" hidden="1" customWidth="1"/>
    <col min="1737" max="1737" width="17.28515625" style="1" customWidth="1"/>
    <col min="1738" max="1739" width="18.7109375" style="1" customWidth="1"/>
    <col min="1740" max="1740" width="12.5703125" style="1" customWidth="1"/>
    <col min="1741" max="1930" width="7.85546875" style="1" customWidth="1"/>
    <col min="1931" max="1987" width="9.140625" style="1"/>
    <col min="1988" max="1988" width="4.85546875" style="1" customWidth="1"/>
    <col min="1989" max="1989" width="41.42578125" style="1" customWidth="1"/>
    <col min="1990" max="1990" width="17.28515625" style="1" customWidth="1"/>
    <col min="1991" max="1992" width="0" style="1" hidden="1" customWidth="1"/>
    <col min="1993" max="1993" width="17.28515625" style="1" customWidth="1"/>
    <col min="1994" max="1995" width="18.7109375" style="1" customWidth="1"/>
    <col min="1996" max="1996" width="12.5703125" style="1" customWidth="1"/>
    <col min="1997" max="2186" width="7.85546875" style="1" customWidth="1"/>
    <col min="2187" max="2243" width="9.140625" style="1"/>
    <col min="2244" max="2244" width="4.85546875" style="1" customWidth="1"/>
    <col min="2245" max="2245" width="41.42578125" style="1" customWidth="1"/>
    <col min="2246" max="2246" width="17.28515625" style="1" customWidth="1"/>
    <col min="2247" max="2248" width="0" style="1" hidden="1" customWidth="1"/>
    <col min="2249" max="2249" width="17.28515625" style="1" customWidth="1"/>
    <col min="2250" max="2251" width="18.7109375" style="1" customWidth="1"/>
    <col min="2252" max="2252" width="12.5703125" style="1" customWidth="1"/>
    <col min="2253" max="2442" width="7.85546875" style="1" customWidth="1"/>
    <col min="2443" max="2499" width="9.140625" style="1"/>
    <col min="2500" max="2500" width="4.85546875" style="1" customWidth="1"/>
    <col min="2501" max="2501" width="41.42578125" style="1" customWidth="1"/>
    <col min="2502" max="2502" width="17.28515625" style="1" customWidth="1"/>
    <col min="2503" max="2504" width="0" style="1" hidden="1" customWidth="1"/>
    <col min="2505" max="2505" width="17.28515625" style="1" customWidth="1"/>
    <col min="2506" max="2507" width="18.7109375" style="1" customWidth="1"/>
    <col min="2508" max="2508" width="12.5703125" style="1" customWidth="1"/>
    <col min="2509" max="2698" width="7.85546875" style="1" customWidth="1"/>
    <col min="2699" max="2755" width="9.140625" style="1"/>
    <col min="2756" max="2756" width="4.85546875" style="1" customWidth="1"/>
    <col min="2757" max="2757" width="41.42578125" style="1" customWidth="1"/>
    <col min="2758" max="2758" width="17.28515625" style="1" customWidth="1"/>
    <col min="2759" max="2760" width="0" style="1" hidden="1" customWidth="1"/>
    <col min="2761" max="2761" width="17.28515625" style="1" customWidth="1"/>
    <col min="2762" max="2763" width="18.7109375" style="1" customWidth="1"/>
    <col min="2764" max="2764" width="12.5703125" style="1" customWidth="1"/>
    <col min="2765" max="2954" width="7.85546875" style="1" customWidth="1"/>
    <col min="2955" max="3011" width="9.140625" style="1"/>
    <col min="3012" max="3012" width="4.85546875" style="1" customWidth="1"/>
    <col min="3013" max="3013" width="41.42578125" style="1" customWidth="1"/>
    <col min="3014" max="3014" width="17.28515625" style="1" customWidth="1"/>
    <col min="3015" max="3016" width="0" style="1" hidden="1" customWidth="1"/>
    <col min="3017" max="3017" width="17.28515625" style="1" customWidth="1"/>
    <col min="3018" max="3019" width="18.7109375" style="1" customWidth="1"/>
    <col min="3020" max="3020" width="12.5703125" style="1" customWidth="1"/>
    <col min="3021" max="3210" width="7.85546875" style="1" customWidth="1"/>
    <col min="3211" max="3267" width="9.140625" style="1"/>
    <col min="3268" max="3268" width="4.85546875" style="1" customWidth="1"/>
    <col min="3269" max="3269" width="41.42578125" style="1" customWidth="1"/>
    <col min="3270" max="3270" width="17.28515625" style="1" customWidth="1"/>
    <col min="3271" max="3272" width="0" style="1" hidden="1" customWidth="1"/>
    <col min="3273" max="3273" width="17.28515625" style="1" customWidth="1"/>
    <col min="3274" max="3275" width="18.7109375" style="1" customWidth="1"/>
    <col min="3276" max="3276" width="12.5703125" style="1" customWidth="1"/>
    <col min="3277" max="3466" width="7.85546875" style="1" customWidth="1"/>
    <col min="3467" max="3523" width="9.140625" style="1"/>
    <col min="3524" max="3524" width="4.85546875" style="1" customWidth="1"/>
    <col min="3525" max="3525" width="41.42578125" style="1" customWidth="1"/>
    <col min="3526" max="3526" width="17.28515625" style="1" customWidth="1"/>
    <col min="3527" max="3528" width="0" style="1" hidden="1" customWidth="1"/>
    <col min="3529" max="3529" width="17.28515625" style="1" customWidth="1"/>
    <col min="3530" max="3531" width="18.7109375" style="1" customWidth="1"/>
    <col min="3532" max="3532" width="12.5703125" style="1" customWidth="1"/>
    <col min="3533" max="3722" width="7.85546875" style="1" customWidth="1"/>
    <col min="3723" max="3779" width="9.140625" style="1"/>
    <col min="3780" max="3780" width="4.85546875" style="1" customWidth="1"/>
    <col min="3781" max="3781" width="41.42578125" style="1" customWidth="1"/>
    <col min="3782" max="3782" width="17.28515625" style="1" customWidth="1"/>
    <col min="3783" max="3784" width="0" style="1" hidden="1" customWidth="1"/>
    <col min="3785" max="3785" width="17.28515625" style="1" customWidth="1"/>
    <col min="3786" max="3787" width="18.7109375" style="1" customWidth="1"/>
    <col min="3788" max="3788" width="12.5703125" style="1" customWidth="1"/>
    <col min="3789" max="3978" width="7.85546875" style="1" customWidth="1"/>
    <col min="3979" max="4035" width="9.140625" style="1"/>
    <col min="4036" max="4036" width="4.85546875" style="1" customWidth="1"/>
    <col min="4037" max="4037" width="41.42578125" style="1" customWidth="1"/>
    <col min="4038" max="4038" width="17.28515625" style="1" customWidth="1"/>
    <col min="4039" max="4040" width="0" style="1" hidden="1" customWidth="1"/>
    <col min="4041" max="4041" width="17.28515625" style="1" customWidth="1"/>
    <col min="4042" max="4043" width="18.7109375" style="1" customWidth="1"/>
    <col min="4044" max="4044" width="12.5703125" style="1" customWidth="1"/>
    <col min="4045" max="4234" width="7.85546875" style="1" customWidth="1"/>
    <col min="4235" max="4291" width="9.140625" style="1"/>
    <col min="4292" max="4292" width="4.85546875" style="1" customWidth="1"/>
    <col min="4293" max="4293" width="41.42578125" style="1" customWidth="1"/>
    <col min="4294" max="4294" width="17.28515625" style="1" customWidth="1"/>
    <col min="4295" max="4296" width="0" style="1" hidden="1" customWidth="1"/>
    <col min="4297" max="4297" width="17.28515625" style="1" customWidth="1"/>
    <col min="4298" max="4299" width="18.7109375" style="1" customWidth="1"/>
    <col min="4300" max="4300" width="12.5703125" style="1" customWidth="1"/>
    <col min="4301" max="4490" width="7.85546875" style="1" customWidth="1"/>
    <col min="4491" max="4547" width="9.140625" style="1"/>
    <col min="4548" max="4548" width="4.85546875" style="1" customWidth="1"/>
    <col min="4549" max="4549" width="41.42578125" style="1" customWidth="1"/>
    <col min="4550" max="4550" width="17.28515625" style="1" customWidth="1"/>
    <col min="4551" max="4552" width="0" style="1" hidden="1" customWidth="1"/>
    <col min="4553" max="4553" width="17.28515625" style="1" customWidth="1"/>
    <col min="4554" max="4555" width="18.7109375" style="1" customWidth="1"/>
    <col min="4556" max="4556" width="12.5703125" style="1" customWidth="1"/>
    <col min="4557" max="4746" width="7.85546875" style="1" customWidth="1"/>
    <col min="4747" max="4803" width="9.140625" style="1"/>
    <col min="4804" max="4804" width="4.85546875" style="1" customWidth="1"/>
    <col min="4805" max="4805" width="41.42578125" style="1" customWidth="1"/>
    <col min="4806" max="4806" width="17.28515625" style="1" customWidth="1"/>
    <col min="4807" max="4808" width="0" style="1" hidden="1" customWidth="1"/>
    <col min="4809" max="4809" width="17.28515625" style="1" customWidth="1"/>
    <col min="4810" max="4811" width="18.7109375" style="1" customWidth="1"/>
    <col min="4812" max="4812" width="12.5703125" style="1" customWidth="1"/>
    <col min="4813" max="5002" width="7.85546875" style="1" customWidth="1"/>
    <col min="5003" max="5059" width="9.140625" style="1"/>
    <col min="5060" max="5060" width="4.85546875" style="1" customWidth="1"/>
    <col min="5061" max="5061" width="41.42578125" style="1" customWidth="1"/>
    <col min="5062" max="5062" width="17.28515625" style="1" customWidth="1"/>
    <col min="5063" max="5064" width="0" style="1" hidden="1" customWidth="1"/>
    <col min="5065" max="5065" width="17.28515625" style="1" customWidth="1"/>
    <col min="5066" max="5067" width="18.7109375" style="1" customWidth="1"/>
    <col min="5068" max="5068" width="12.5703125" style="1" customWidth="1"/>
    <col min="5069" max="5258" width="7.85546875" style="1" customWidth="1"/>
    <col min="5259" max="5315" width="9.140625" style="1"/>
    <col min="5316" max="5316" width="4.85546875" style="1" customWidth="1"/>
    <col min="5317" max="5317" width="41.42578125" style="1" customWidth="1"/>
    <col min="5318" max="5318" width="17.28515625" style="1" customWidth="1"/>
    <col min="5319" max="5320" width="0" style="1" hidden="1" customWidth="1"/>
    <col min="5321" max="5321" width="17.28515625" style="1" customWidth="1"/>
    <col min="5322" max="5323" width="18.7109375" style="1" customWidth="1"/>
    <col min="5324" max="5324" width="12.5703125" style="1" customWidth="1"/>
    <col min="5325" max="5514" width="7.85546875" style="1" customWidth="1"/>
    <col min="5515" max="5571" width="9.140625" style="1"/>
    <col min="5572" max="5572" width="4.85546875" style="1" customWidth="1"/>
    <col min="5573" max="5573" width="41.42578125" style="1" customWidth="1"/>
    <col min="5574" max="5574" width="17.28515625" style="1" customWidth="1"/>
    <col min="5575" max="5576" width="0" style="1" hidden="1" customWidth="1"/>
    <col min="5577" max="5577" width="17.28515625" style="1" customWidth="1"/>
    <col min="5578" max="5579" width="18.7109375" style="1" customWidth="1"/>
    <col min="5580" max="5580" width="12.5703125" style="1" customWidth="1"/>
    <col min="5581" max="5770" width="7.85546875" style="1" customWidth="1"/>
    <col min="5771" max="5827" width="9.140625" style="1"/>
    <col min="5828" max="5828" width="4.85546875" style="1" customWidth="1"/>
    <col min="5829" max="5829" width="41.42578125" style="1" customWidth="1"/>
    <col min="5830" max="5830" width="17.28515625" style="1" customWidth="1"/>
    <col min="5831" max="5832" width="0" style="1" hidden="1" customWidth="1"/>
    <col min="5833" max="5833" width="17.28515625" style="1" customWidth="1"/>
    <col min="5834" max="5835" width="18.7109375" style="1" customWidth="1"/>
    <col min="5836" max="5836" width="12.5703125" style="1" customWidth="1"/>
    <col min="5837" max="6026" width="7.85546875" style="1" customWidth="1"/>
    <col min="6027" max="6083" width="9.140625" style="1"/>
    <col min="6084" max="6084" width="4.85546875" style="1" customWidth="1"/>
    <col min="6085" max="6085" width="41.42578125" style="1" customWidth="1"/>
    <col min="6086" max="6086" width="17.28515625" style="1" customWidth="1"/>
    <col min="6087" max="6088" width="0" style="1" hidden="1" customWidth="1"/>
    <col min="6089" max="6089" width="17.28515625" style="1" customWidth="1"/>
    <col min="6090" max="6091" width="18.7109375" style="1" customWidth="1"/>
    <col min="6092" max="6092" width="12.5703125" style="1" customWidth="1"/>
    <col min="6093" max="6282" width="7.85546875" style="1" customWidth="1"/>
    <col min="6283" max="6339" width="9.140625" style="1"/>
    <col min="6340" max="6340" width="4.85546875" style="1" customWidth="1"/>
    <col min="6341" max="6341" width="41.42578125" style="1" customWidth="1"/>
    <col min="6342" max="6342" width="17.28515625" style="1" customWidth="1"/>
    <col min="6343" max="6344" width="0" style="1" hidden="1" customWidth="1"/>
    <col min="6345" max="6345" width="17.28515625" style="1" customWidth="1"/>
    <col min="6346" max="6347" width="18.7109375" style="1" customWidth="1"/>
    <col min="6348" max="6348" width="12.5703125" style="1" customWidth="1"/>
    <col min="6349" max="6538" width="7.85546875" style="1" customWidth="1"/>
    <col min="6539" max="6595" width="9.140625" style="1"/>
    <col min="6596" max="6596" width="4.85546875" style="1" customWidth="1"/>
    <col min="6597" max="6597" width="41.42578125" style="1" customWidth="1"/>
    <col min="6598" max="6598" width="17.28515625" style="1" customWidth="1"/>
    <col min="6599" max="6600" width="0" style="1" hidden="1" customWidth="1"/>
    <col min="6601" max="6601" width="17.28515625" style="1" customWidth="1"/>
    <col min="6602" max="6603" width="18.7109375" style="1" customWidth="1"/>
    <col min="6604" max="6604" width="12.5703125" style="1" customWidth="1"/>
    <col min="6605" max="6794" width="7.85546875" style="1" customWidth="1"/>
    <col min="6795" max="6851" width="9.140625" style="1"/>
    <col min="6852" max="6852" width="4.85546875" style="1" customWidth="1"/>
    <col min="6853" max="6853" width="41.42578125" style="1" customWidth="1"/>
    <col min="6854" max="6854" width="17.28515625" style="1" customWidth="1"/>
    <col min="6855" max="6856" width="0" style="1" hidden="1" customWidth="1"/>
    <col min="6857" max="6857" width="17.28515625" style="1" customWidth="1"/>
    <col min="6858" max="6859" width="18.7109375" style="1" customWidth="1"/>
    <col min="6860" max="6860" width="12.5703125" style="1" customWidth="1"/>
    <col min="6861" max="7050" width="7.85546875" style="1" customWidth="1"/>
    <col min="7051" max="7107" width="9.140625" style="1"/>
    <col min="7108" max="7108" width="4.85546875" style="1" customWidth="1"/>
    <col min="7109" max="7109" width="41.42578125" style="1" customWidth="1"/>
    <col min="7110" max="7110" width="17.28515625" style="1" customWidth="1"/>
    <col min="7111" max="7112" width="0" style="1" hidden="1" customWidth="1"/>
    <col min="7113" max="7113" width="17.28515625" style="1" customWidth="1"/>
    <col min="7114" max="7115" width="18.7109375" style="1" customWidth="1"/>
    <col min="7116" max="7116" width="12.5703125" style="1" customWidth="1"/>
    <col min="7117" max="7306" width="7.85546875" style="1" customWidth="1"/>
    <col min="7307" max="7363" width="9.140625" style="1"/>
    <col min="7364" max="7364" width="4.85546875" style="1" customWidth="1"/>
    <col min="7365" max="7365" width="41.42578125" style="1" customWidth="1"/>
    <col min="7366" max="7366" width="17.28515625" style="1" customWidth="1"/>
    <col min="7367" max="7368" width="0" style="1" hidden="1" customWidth="1"/>
    <col min="7369" max="7369" width="17.28515625" style="1" customWidth="1"/>
    <col min="7370" max="7371" width="18.7109375" style="1" customWidth="1"/>
    <col min="7372" max="7372" width="12.5703125" style="1" customWidth="1"/>
    <col min="7373" max="7562" width="7.85546875" style="1" customWidth="1"/>
    <col min="7563" max="7619" width="9.140625" style="1"/>
    <col min="7620" max="7620" width="4.85546875" style="1" customWidth="1"/>
    <col min="7621" max="7621" width="41.42578125" style="1" customWidth="1"/>
    <col min="7622" max="7622" width="17.28515625" style="1" customWidth="1"/>
    <col min="7623" max="7624" width="0" style="1" hidden="1" customWidth="1"/>
    <col min="7625" max="7625" width="17.28515625" style="1" customWidth="1"/>
    <col min="7626" max="7627" width="18.7109375" style="1" customWidth="1"/>
    <col min="7628" max="7628" width="12.5703125" style="1" customWidth="1"/>
    <col min="7629" max="7818" width="7.85546875" style="1" customWidth="1"/>
    <col min="7819" max="7875" width="9.140625" style="1"/>
    <col min="7876" max="7876" width="4.85546875" style="1" customWidth="1"/>
    <col min="7877" max="7877" width="41.42578125" style="1" customWidth="1"/>
    <col min="7878" max="7878" width="17.28515625" style="1" customWidth="1"/>
    <col min="7879" max="7880" width="0" style="1" hidden="1" customWidth="1"/>
    <col min="7881" max="7881" width="17.28515625" style="1" customWidth="1"/>
    <col min="7882" max="7883" width="18.7109375" style="1" customWidth="1"/>
    <col min="7884" max="7884" width="12.5703125" style="1" customWidth="1"/>
    <col min="7885" max="8074" width="7.85546875" style="1" customWidth="1"/>
    <col min="8075" max="8131" width="9.140625" style="1"/>
    <col min="8132" max="8132" width="4.85546875" style="1" customWidth="1"/>
    <col min="8133" max="8133" width="41.42578125" style="1" customWidth="1"/>
    <col min="8134" max="8134" width="17.28515625" style="1" customWidth="1"/>
    <col min="8135" max="8136" width="0" style="1" hidden="1" customWidth="1"/>
    <col min="8137" max="8137" width="17.28515625" style="1" customWidth="1"/>
    <col min="8138" max="8139" width="18.7109375" style="1" customWidth="1"/>
    <col min="8140" max="8140" width="12.5703125" style="1" customWidth="1"/>
    <col min="8141" max="8330" width="7.85546875" style="1" customWidth="1"/>
    <col min="8331" max="8387" width="9.140625" style="1"/>
    <col min="8388" max="8388" width="4.85546875" style="1" customWidth="1"/>
    <col min="8389" max="8389" width="41.42578125" style="1" customWidth="1"/>
    <col min="8390" max="8390" width="17.28515625" style="1" customWidth="1"/>
    <col min="8391" max="8392" width="0" style="1" hidden="1" customWidth="1"/>
    <col min="8393" max="8393" width="17.28515625" style="1" customWidth="1"/>
    <col min="8394" max="8395" width="18.7109375" style="1" customWidth="1"/>
    <col min="8396" max="8396" width="12.5703125" style="1" customWidth="1"/>
    <col min="8397" max="8586" width="7.85546875" style="1" customWidth="1"/>
    <col min="8587" max="8643" width="9.140625" style="1"/>
    <col min="8644" max="8644" width="4.85546875" style="1" customWidth="1"/>
    <col min="8645" max="8645" width="41.42578125" style="1" customWidth="1"/>
    <col min="8646" max="8646" width="17.28515625" style="1" customWidth="1"/>
    <col min="8647" max="8648" width="0" style="1" hidden="1" customWidth="1"/>
    <col min="8649" max="8649" width="17.28515625" style="1" customWidth="1"/>
    <col min="8650" max="8651" width="18.7109375" style="1" customWidth="1"/>
    <col min="8652" max="8652" width="12.5703125" style="1" customWidth="1"/>
    <col min="8653" max="8842" width="7.85546875" style="1" customWidth="1"/>
    <col min="8843" max="8899" width="9.140625" style="1"/>
    <col min="8900" max="8900" width="4.85546875" style="1" customWidth="1"/>
    <col min="8901" max="8901" width="41.42578125" style="1" customWidth="1"/>
    <col min="8902" max="8902" width="17.28515625" style="1" customWidth="1"/>
    <col min="8903" max="8904" width="0" style="1" hidden="1" customWidth="1"/>
    <col min="8905" max="8905" width="17.28515625" style="1" customWidth="1"/>
    <col min="8906" max="8907" width="18.7109375" style="1" customWidth="1"/>
    <col min="8908" max="8908" width="12.5703125" style="1" customWidth="1"/>
    <col min="8909" max="9098" width="7.85546875" style="1" customWidth="1"/>
    <col min="9099" max="9155" width="9.140625" style="1"/>
    <col min="9156" max="9156" width="4.85546875" style="1" customWidth="1"/>
    <col min="9157" max="9157" width="41.42578125" style="1" customWidth="1"/>
    <col min="9158" max="9158" width="17.28515625" style="1" customWidth="1"/>
    <col min="9159" max="9160" width="0" style="1" hidden="1" customWidth="1"/>
    <col min="9161" max="9161" width="17.28515625" style="1" customWidth="1"/>
    <col min="9162" max="9163" width="18.7109375" style="1" customWidth="1"/>
    <col min="9164" max="9164" width="12.5703125" style="1" customWidth="1"/>
    <col min="9165" max="9354" width="7.85546875" style="1" customWidth="1"/>
    <col min="9355" max="9411" width="9.140625" style="1"/>
    <col min="9412" max="9412" width="4.85546875" style="1" customWidth="1"/>
    <col min="9413" max="9413" width="41.42578125" style="1" customWidth="1"/>
    <col min="9414" max="9414" width="17.28515625" style="1" customWidth="1"/>
    <col min="9415" max="9416" width="0" style="1" hidden="1" customWidth="1"/>
    <col min="9417" max="9417" width="17.28515625" style="1" customWidth="1"/>
    <col min="9418" max="9419" width="18.7109375" style="1" customWidth="1"/>
    <col min="9420" max="9420" width="12.5703125" style="1" customWidth="1"/>
    <col min="9421" max="9610" width="7.85546875" style="1" customWidth="1"/>
    <col min="9611" max="9667" width="9.140625" style="1"/>
    <col min="9668" max="9668" width="4.85546875" style="1" customWidth="1"/>
    <col min="9669" max="9669" width="41.42578125" style="1" customWidth="1"/>
    <col min="9670" max="9670" width="17.28515625" style="1" customWidth="1"/>
    <col min="9671" max="9672" width="0" style="1" hidden="1" customWidth="1"/>
    <col min="9673" max="9673" width="17.28515625" style="1" customWidth="1"/>
    <col min="9674" max="9675" width="18.7109375" style="1" customWidth="1"/>
    <col min="9676" max="9676" width="12.5703125" style="1" customWidth="1"/>
    <col min="9677" max="9866" width="7.85546875" style="1" customWidth="1"/>
    <col min="9867" max="9923" width="9.140625" style="1"/>
    <col min="9924" max="9924" width="4.85546875" style="1" customWidth="1"/>
    <col min="9925" max="9925" width="41.42578125" style="1" customWidth="1"/>
    <col min="9926" max="9926" width="17.28515625" style="1" customWidth="1"/>
    <col min="9927" max="9928" width="0" style="1" hidden="1" customWidth="1"/>
    <col min="9929" max="9929" width="17.28515625" style="1" customWidth="1"/>
    <col min="9930" max="9931" width="18.7109375" style="1" customWidth="1"/>
    <col min="9932" max="9932" width="12.5703125" style="1" customWidth="1"/>
    <col min="9933" max="10122" width="7.85546875" style="1" customWidth="1"/>
    <col min="10123" max="10179" width="9.140625" style="1"/>
    <col min="10180" max="10180" width="4.85546875" style="1" customWidth="1"/>
    <col min="10181" max="10181" width="41.42578125" style="1" customWidth="1"/>
    <col min="10182" max="10182" width="17.28515625" style="1" customWidth="1"/>
    <col min="10183" max="10184" width="0" style="1" hidden="1" customWidth="1"/>
    <col min="10185" max="10185" width="17.28515625" style="1" customWidth="1"/>
    <col min="10186" max="10187" width="18.7109375" style="1" customWidth="1"/>
    <col min="10188" max="10188" width="12.5703125" style="1" customWidth="1"/>
    <col min="10189" max="10378" width="7.85546875" style="1" customWidth="1"/>
    <col min="10379" max="10435" width="9.140625" style="1"/>
    <col min="10436" max="10436" width="4.85546875" style="1" customWidth="1"/>
    <col min="10437" max="10437" width="41.42578125" style="1" customWidth="1"/>
    <col min="10438" max="10438" width="17.28515625" style="1" customWidth="1"/>
    <col min="10439" max="10440" width="0" style="1" hidden="1" customWidth="1"/>
    <col min="10441" max="10441" width="17.28515625" style="1" customWidth="1"/>
    <col min="10442" max="10443" width="18.7109375" style="1" customWidth="1"/>
    <col min="10444" max="10444" width="12.5703125" style="1" customWidth="1"/>
    <col min="10445" max="10634" width="7.85546875" style="1" customWidth="1"/>
    <col min="10635" max="10691" width="9.140625" style="1"/>
    <col min="10692" max="10692" width="4.85546875" style="1" customWidth="1"/>
    <col min="10693" max="10693" width="41.42578125" style="1" customWidth="1"/>
    <col min="10694" max="10694" width="17.28515625" style="1" customWidth="1"/>
    <col min="10695" max="10696" width="0" style="1" hidden="1" customWidth="1"/>
    <col min="10697" max="10697" width="17.28515625" style="1" customWidth="1"/>
    <col min="10698" max="10699" width="18.7109375" style="1" customWidth="1"/>
    <col min="10700" max="10700" width="12.5703125" style="1" customWidth="1"/>
    <col min="10701" max="10890" width="7.85546875" style="1" customWidth="1"/>
    <col min="10891" max="10947" width="9.140625" style="1"/>
    <col min="10948" max="10948" width="4.85546875" style="1" customWidth="1"/>
    <col min="10949" max="10949" width="41.42578125" style="1" customWidth="1"/>
    <col min="10950" max="10950" width="17.28515625" style="1" customWidth="1"/>
    <col min="10951" max="10952" width="0" style="1" hidden="1" customWidth="1"/>
    <col min="10953" max="10953" width="17.28515625" style="1" customWidth="1"/>
    <col min="10954" max="10955" width="18.7109375" style="1" customWidth="1"/>
    <col min="10956" max="10956" width="12.5703125" style="1" customWidth="1"/>
    <col min="10957" max="11146" width="7.85546875" style="1" customWidth="1"/>
    <col min="11147" max="11203" width="9.140625" style="1"/>
    <col min="11204" max="11204" width="4.85546875" style="1" customWidth="1"/>
    <col min="11205" max="11205" width="41.42578125" style="1" customWidth="1"/>
    <col min="11206" max="11206" width="17.28515625" style="1" customWidth="1"/>
    <col min="11207" max="11208" width="0" style="1" hidden="1" customWidth="1"/>
    <col min="11209" max="11209" width="17.28515625" style="1" customWidth="1"/>
    <col min="11210" max="11211" width="18.7109375" style="1" customWidth="1"/>
    <col min="11212" max="11212" width="12.5703125" style="1" customWidth="1"/>
    <col min="11213" max="11402" width="7.85546875" style="1" customWidth="1"/>
    <col min="11403" max="11459" width="9.140625" style="1"/>
    <col min="11460" max="11460" width="4.85546875" style="1" customWidth="1"/>
    <col min="11461" max="11461" width="41.42578125" style="1" customWidth="1"/>
    <col min="11462" max="11462" width="17.28515625" style="1" customWidth="1"/>
    <col min="11463" max="11464" width="0" style="1" hidden="1" customWidth="1"/>
    <col min="11465" max="11465" width="17.28515625" style="1" customWidth="1"/>
    <col min="11466" max="11467" width="18.7109375" style="1" customWidth="1"/>
    <col min="11468" max="11468" width="12.5703125" style="1" customWidth="1"/>
    <col min="11469" max="11658" width="7.85546875" style="1" customWidth="1"/>
    <col min="11659" max="11715" width="9.140625" style="1"/>
    <col min="11716" max="11716" width="4.85546875" style="1" customWidth="1"/>
    <col min="11717" max="11717" width="41.42578125" style="1" customWidth="1"/>
    <col min="11718" max="11718" width="17.28515625" style="1" customWidth="1"/>
    <col min="11719" max="11720" width="0" style="1" hidden="1" customWidth="1"/>
    <col min="11721" max="11721" width="17.28515625" style="1" customWidth="1"/>
    <col min="11722" max="11723" width="18.7109375" style="1" customWidth="1"/>
    <col min="11724" max="11724" width="12.5703125" style="1" customWidth="1"/>
    <col min="11725" max="11914" width="7.85546875" style="1" customWidth="1"/>
    <col min="11915" max="11971" width="9.140625" style="1"/>
    <col min="11972" max="11972" width="4.85546875" style="1" customWidth="1"/>
    <col min="11973" max="11973" width="41.42578125" style="1" customWidth="1"/>
    <col min="11974" max="11974" width="17.28515625" style="1" customWidth="1"/>
    <col min="11975" max="11976" width="0" style="1" hidden="1" customWidth="1"/>
    <col min="11977" max="11977" width="17.28515625" style="1" customWidth="1"/>
    <col min="11978" max="11979" width="18.7109375" style="1" customWidth="1"/>
    <col min="11980" max="11980" width="12.5703125" style="1" customWidth="1"/>
    <col min="11981" max="12170" width="7.85546875" style="1" customWidth="1"/>
    <col min="12171" max="12227" width="9.140625" style="1"/>
    <col min="12228" max="12228" width="4.85546875" style="1" customWidth="1"/>
    <col min="12229" max="12229" width="41.42578125" style="1" customWidth="1"/>
    <col min="12230" max="12230" width="17.28515625" style="1" customWidth="1"/>
    <col min="12231" max="12232" width="0" style="1" hidden="1" customWidth="1"/>
    <col min="12233" max="12233" width="17.28515625" style="1" customWidth="1"/>
    <col min="12234" max="12235" width="18.7109375" style="1" customWidth="1"/>
    <col min="12236" max="12236" width="12.5703125" style="1" customWidth="1"/>
    <col min="12237" max="12426" width="7.85546875" style="1" customWidth="1"/>
    <col min="12427" max="12483" width="9.140625" style="1"/>
    <col min="12484" max="12484" width="4.85546875" style="1" customWidth="1"/>
    <col min="12485" max="12485" width="41.42578125" style="1" customWidth="1"/>
    <col min="12486" max="12486" width="17.28515625" style="1" customWidth="1"/>
    <col min="12487" max="12488" width="0" style="1" hidden="1" customWidth="1"/>
    <col min="12489" max="12489" width="17.28515625" style="1" customWidth="1"/>
    <col min="12490" max="12491" width="18.7109375" style="1" customWidth="1"/>
    <col min="12492" max="12492" width="12.5703125" style="1" customWidth="1"/>
    <col min="12493" max="12682" width="7.85546875" style="1" customWidth="1"/>
    <col min="12683" max="12739" width="9.140625" style="1"/>
    <col min="12740" max="12740" width="4.85546875" style="1" customWidth="1"/>
    <col min="12741" max="12741" width="41.42578125" style="1" customWidth="1"/>
    <col min="12742" max="12742" width="17.28515625" style="1" customWidth="1"/>
    <col min="12743" max="12744" width="0" style="1" hidden="1" customWidth="1"/>
    <col min="12745" max="12745" width="17.28515625" style="1" customWidth="1"/>
    <col min="12746" max="12747" width="18.7109375" style="1" customWidth="1"/>
    <col min="12748" max="12748" width="12.5703125" style="1" customWidth="1"/>
    <col min="12749" max="12938" width="7.85546875" style="1" customWidth="1"/>
    <col min="12939" max="12995" width="9.140625" style="1"/>
    <col min="12996" max="12996" width="4.85546875" style="1" customWidth="1"/>
    <col min="12997" max="12997" width="41.42578125" style="1" customWidth="1"/>
    <col min="12998" max="12998" width="17.28515625" style="1" customWidth="1"/>
    <col min="12999" max="13000" width="0" style="1" hidden="1" customWidth="1"/>
    <col min="13001" max="13001" width="17.28515625" style="1" customWidth="1"/>
    <col min="13002" max="13003" width="18.7109375" style="1" customWidth="1"/>
    <col min="13004" max="13004" width="12.5703125" style="1" customWidth="1"/>
    <col min="13005" max="13194" width="7.85546875" style="1" customWidth="1"/>
    <col min="13195" max="13251" width="9.140625" style="1"/>
    <col min="13252" max="13252" width="4.85546875" style="1" customWidth="1"/>
    <col min="13253" max="13253" width="41.42578125" style="1" customWidth="1"/>
    <col min="13254" max="13254" width="17.28515625" style="1" customWidth="1"/>
    <col min="13255" max="13256" width="0" style="1" hidden="1" customWidth="1"/>
    <col min="13257" max="13257" width="17.28515625" style="1" customWidth="1"/>
    <col min="13258" max="13259" width="18.7109375" style="1" customWidth="1"/>
    <col min="13260" max="13260" width="12.5703125" style="1" customWidth="1"/>
    <col min="13261" max="13450" width="7.85546875" style="1" customWidth="1"/>
    <col min="13451" max="13507" width="9.140625" style="1"/>
    <col min="13508" max="13508" width="4.85546875" style="1" customWidth="1"/>
    <col min="13509" max="13509" width="41.42578125" style="1" customWidth="1"/>
    <col min="13510" max="13510" width="17.28515625" style="1" customWidth="1"/>
    <col min="13511" max="13512" width="0" style="1" hidden="1" customWidth="1"/>
    <col min="13513" max="13513" width="17.28515625" style="1" customWidth="1"/>
    <col min="13514" max="13515" width="18.7109375" style="1" customWidth="1"/>
    <col min="13516" max="13516" width="12.5703125" style="1" customWidth="1"/>
    <col min="13517" max="13706" width="7.85546875" style="1" customWidth="1"/>
    <col min="13707" max="13763" width="9.140625" style="1"/>
    <col min="13764" max="13764" width="4.85546875" style="1" customWidth="1"/>
    <col min="13765" max="13765" width="41.42578125" style="1" customWidth="1"/>
    <col min="13766" max="13766" width="17.28515625" style="1" customWidth="1"/>
    <col min="13767" max="13768" width="0" style="1" hidden="1" customWidth="1"/>
    <col min="13769" max="13769" width="17.28515625" style="1" customWidth="1"/>
    <col min="13770" max="13771" width="18.7109375" style="1" customWidth="1"/>
    <col min="13772" max="13772" width="12.5703125" style="1" customWidth="1"/>
    <col min="13773" max="13962" width="7.85546875" style="1" customWidth="1"/>
    <col min="13963" max="14019" width="9.140625" style="1"/>
    <col min="14020" max="14020" width="4.85546875" style="1" customWidth="1"/>
    <col min="14021" max="14021" width="41.42578125" style="1" customWidth="1"/>
    <col min="14022" max="14022" width="17.28515625" style="1" customWidth="1"/>
    <col min="14023" max="14024" width="0" style="1" hidden="1" customWidth="1"/>
    <col min="14025" max="14025" width="17.28515625" style="1" customWidth="1"/>
    <col min="14026" max="14027" width="18.7109375" style="1" customWidth="1"/>
    <col min="14028" max="14028" width="12.5703125" style="1" customWidth="1"/>
    <col min="14029" max="14218" width="7.85546875" style="1" customWidth="1"/>
    <col min="14219" max="14275" width="9.140625" style="1"/>
    <col min="14276" max="14276" width="4.85546875" style="1" customWidth="1"/>
    <col min="14277" max="14277" width="41.42578125" style="1" customWidth="1"/>
    <col min="14278" max="14278" width="17.28515625" style="1" customWidth="1"/>
    <col min="14279" max="14280" width="0" style="1" hidden="1" customWidth="1"/>
    <col min="14281" max="14281" width="17.28515625" style="1" customWidth="1"/>
    <col min="14282" max="14283" width="18.7109375" style="1" customWidth="1"/>
    <col min="14284" max="14284" width="12.5703125" style="1" customWidth="1"/>
    <col min="14285" max="14474" width="7.85546875" style="1" customWidth="1"/>
    <col min="14475" max="14531" width="9.140625" style="1"/>
    <col min="14532" max="14532" width="4.85546875" style="1" customWidth="1"/>
    <col min="14533" max="14533" width="41.42578125" style="1" customWidth="1"/>
    <col min="14534" max="14534" width="17.28515625" style="1" customWidth="1"/>
    <col min="14535" max="14536" width="0" style="1" hidden="1" customWidth="1"/>
    <col min="14537" max="14537" width="17.28515625" style="1" customWidth="1"/>
    <col min="14538" max="14539" width="18.7109375" style="1" customWidth="1"/>
    <col min="14540" max="14540" width="12.5703125" style="1" customWidth="1"/>
    <col min="14541" max="14730" width="7.85546875" style="1" customWidth="1"/>
    <col min="14731" max="14787" width="9.140625" style="1"/>
    <col min="14788" max="14788" width="4.85546875" style="1" customWidth="1"/>
    <col min="14789" max="14789" width="41.42578125" style="1" customWidth="1"/>
    <col min="14790" max="14790" width="17.28515625" style="1" customWidth="1"/>
    <col min="14791" max="14792" width="0" style="1" hidden="1" customWidth="1"/>
    <col min="14793" max="14793" width="17.28515625" style="1" customWidth="1"/>
    <col min="14794" max="14795" width="18.7109375" style="1" customWidth="1"/>
    <col min="14796" max="14796" width="12.5703125" style="1" customWidth="1"/>
    <col min="14797" max="14986" width="7.85546875" style="1" customWidth="1"/>
    <col min="14987" max="15043" width="9.140625" style="1"/>
    <col min="15044" max="15044" width="4.85546875" style="1" customWidth="1"/>
    <col min="15045" max="15045" width="41.42578125" style="1" customWidth="1"/>
    <col min="15046" max="15046" width="17.28515625" style="1" customWidth="1"/>
    <col min="15047" max="15048" width="0" style="1" hidden="1" customWidth="1"/>
    <col min="15049" max="15049" width="17.28515625" style="1" customWidth="1"/>
    <col min="15050" max="15051" width="18.7109375" style="1" customWidth="1"/>
    <col min="15052" max="15052" width="12.5703125" style="1" customWidth="1"/>
    <col min="15053" max="15242" width="7.85546875" style="1" customWidth="1"/>
    <col min="15243" max="15299" width="9.140625" style="1"/>
    <col min="15300" max="15300" width="4.85546875" style="1" customWidth="1"/>
    <col min="15301" max="15301" width="41.42578125" style="1" customWidth="1"/>
    <col min="15302" max="15302" width="17.28515625" style="1" customWidth="1"/>
    <col min="15303" max="15304" width="0" style="1" hidden="1" customWidth="1"/>
    <col min="15305" max="15305" width="17.28515625" style="1" customWidth="1"/>
    <col min="15306" max="15307" width="18.7109375" style="1" customWidth="1"/>
    <col min="15308" max="15308" width="12.5703125" style="1" customWidth="1"/>
    <col min="15309" max="15498" width="7.85546875" style="1" customWidth="1"/>
    <col min="15499" max="15555" width="9.140625" style="1"/>
    <col min="15556" max="15556" width="4.85546875" style="1" customWidth="1"/>
    <col min="15557" max="15557" width="41.42578125" style="1" customWidth="1"/>
    <col min="15558" max="15558" width="17.28515625" style="1" customWidth="1"/>
    <col min="15559" max="15560" width="0" style="1" hidden="1" customWidth="1"/>
    <col min="15561" max="15561" width="17.28515625" style="1" customWidth="1"/>
    <col min="15562" max="15563" width="18.7109375" style="1" customWidth="1"/>
    <col min="15564" max="15564" width="12.5703125" style="1" customWidth="1"/>
    <col min="15565" max="15754" width="7.85546875" style="1" customWidth="1"/>
    <col min="15755" max="15811" width="9.140625" style="1"/>
    <col min="15812" max="15812" width="4.85546875" style="1" customWidth="1"/>
    <col min="15813" max="15813" width="41.42578125" style="1" customWidth="1"/>
    <col min="15814" max="15814" width="17.28515625" style="1" customWidth="1"/>
    <col min="15815" max="15816" width="0" style="1" hidden="1" customWidth="1"/>
    <col min="15817" max="15817" width="17.28515625" style="1" customWidth="1"/>
    <col min="15818" max="15819" width="18.7109375" style="1" customWidth="1"/>
    <col min="15820" max="15820" width="12.5703125" style="1" customWidth="1"/>
    <col min="15821" max="16010" width="7.85546875" style="1" customWidth="1"/>
    <col min="16011" max="16067" width="9.140625" style="1"/>
    <col min="16068" max="16068" width="4.85546875" style="1" customWidth="1"/>
    <col min="16069" max="16069" width="41.42578125" style="1" customWidth="1"/>
    <col min="16070" max="16070" width="17.28515625" style="1" customWidth="1"/>
    <col min="16071" max="16072" width="0" style="1" hidden="1" customWidth="1"/>
    <col min="16073" max="16073" width="17.28515625" style="1" customWidth="1"/>
    <col min="16074" max="16075" width="18.7109375" style="1" customWidth="1"/>
    <col min="16076" max="16076" width="12.5703125" style="1" customWidth="1"/>
    <col min="16077" max="16266" width="7.85546875" style="1" customWidth="1"/>
    <col min="16267" max="16384" width="9.140625" style="1"/>
  </cols>
  <sheetData>
    <row r="1" spans="1:8" s="69" customFormat="1" ht="20.25">
      <c r="A1" s="91" t="s">
        <v>0</v>
      </c>
      <c r="B1" s="91"/>
      <c r="C1" s="91"/>
      <c r="D1" s="91"/>
      <c r="E1" s="91"/>
    </row>
    <row r="2" spans="1:8" s="69" customFormat="1" ht="20.25">
      <c r="A2" s="91" t="s">
        <v>48</v>
      </c>
      <c r="B2" s="91"/>
      <c r="C2" s="91"/>
      <c r="D2" s="91"/>
      <c r="E2" s="91"/>
    </row>
    <row r="3" spans="1:8">
      <c r="A3" s="48"/>
      <c r="B3" s="48"/>
      <c r="C3" s="49"/>
      <c r="D3" s="48"/>
      <c r="E3" s="20" t="s">
        <v>19</v>
      </c>
    </row>
    <row r="4" spans="1:8" s="5" customFormat="1" ht="76.5" customHeight="1">
      <c r="A4" s="50" t="s">
        <v>1</v>
      </c>
      <c r="B4" s="50" t="s">
        <v>2</v>
      </c>
      <c r="C4" s="51" t="s">
        <v>41</v>
      </c>
      <c r="D4" s="52" t="s">
        <v>3</v>
      </c>
      <c r="E4" s="53" t="s">
        <v>4</v>
      </c>
      <c r="G4" s="5" t="s">
        <v>46</v>
      </c>
      <c r="H4" s="5" t="s">
        <v>47</v>
      </c>
    </row>
    <row r="5" spans="1:8" s="7" customFormat="1">
      <c r="A5" s="54">
        <v>600</v>
      </c>
      <c r="B5" s="83" t="s">
        <v>5</v>
      </c>
      <c r="C5" s="81">
        <f>G5/1000</f>
        <v>63569.909599999999</v>
      </c>
      <c r="D5" s="81">
        <f>H5/1000</f>
        <v>63497.746319999998</v>
      </c>
      <c r="E5" s="82">
        <f>ROUND(D5/C5*100,1)</f>
        <v>99.9</v>
      </c>
      <c r="G5" s="88">
        <v>63569909.600000001</v>
      </c>
      <c r="H5" s="90">
        <v>63497746.32</v>
      </c>
    </row>
    <row r="6" spans="1:8" s="8" customFormat="1">
      <c r="A6" s="54">
        <v>601</v>
      </c>
      <c r="B6" s="83" t="s">
        <v>6</v>
      </c>
      <c r="C6" s="81">
        <f t="shared" ref="C6:C20" si="0">G6/1000</f>
        <v>343483.20316000003</v>
      </c>
      <c r="D6" s="81">
        <f t="shared" ref="D6:D20" si="1">H6/1000</f>
        <v>341417.33882999996</v>
      </c>
      <c r="E6" s="82">
        <f t="shared" ref="E6:E20" si="2">ROUND(D6/C6*100,1)</f>
        <v>99.4</v>
      </c>
      <c r="G6" s="88">
        <v>343483203.16000003</v>
      </c>
      <c r="H6" s="90">
        <v>341417338.82999998</v>
      </c>
    </row>
    <row r="7" spans="1:8" s="8" customFormat="1" ht="37.5">
      <c r="A7" s="54">
        <v>602</v>
      </c>
      <c r="B7" s="83" t="s">
        <v>7</v>
      </c>
      <c r="C7" s="81">
        <f t="shared" si="0"/>
        <v>158566.36955</v>
      </c>
      <c r="D7" s="81">
        <f t="shared" si="1"/>
        <v>155777.36296</v>
      </c>
      <c r="E7" s="82">
        <f t="shared" si="2"/>
        <v>98.2</v>
      </c>
      <c r="G7" s="88">
        <v>158566369.55000001</v>
      </c>
      <c r="H7" s="90">
        <v>155777362.96000001</v>
      </c>
    </row>
    <row r="8" spans="1:8" s="8" customFormat="1" ht="37.5">
      <c r="A8" s="54">
        <v>604</v>
      </c>
      <c r="B8" s="83" t="s">
        <v>8</v>
      </c>
      <c r="C8" s="81">
        <f t="shared" si="0"/>
        <v>174676.43025</v>
      </c>
      <c r="D8" s="81">
        <f t="shared" si="1"/>
        <v>173217.51976</v>
      </c>
      <c r="E8" s="82">
        <f t="shared" si="2"/>
        <v>99.2</v>
      </c>
      <c r="G8" s="88">
        <v>174676430.25</v>
      </c>
      <c r="H8" s="90">
        <v>173217519.75999999</v>
      </c>
    </row>
    <row r="9" spans="1:8" s="8" customFormat="1" ht="37.5">
      <c r="A9" s="54">
        <v>605</v>
      </c>
      <c r="B9" s="83" t="s">
        <v>9</v>
      </c>
      <c r="C9" s="81">
        <f t="shared" si="0"/>
        <v>40372.442320000002</v>
      </c>
      <c r="D9" s="81">
        <v>40344</v>
      </c>
      <c r="E9" s="82">
        <f t="shared" si="2"/>
        <v>99.9</v>
      </c>
      <c r="G9" s="88">
        <v>40372442.32</v>
      </c>
      <c r="H9" s="90">
        <v>40344538.270000003</v>
      </c>
    </row>
    <row r="10" spans="1:8" s="8" customFormat="1" ht="37.5">
      <c r="A10" s="54">
        <v>606</v>
      </c>
      <c r="B10" s="83" t="s">
        <v>10</v>
      </c>
      <c r="C10" s="81">
        <f t="shared" si="0"/>
        <v>4655644.6357899997</v>
      </c>
      <c r="D10" s="81">
        <f t="shared" si="1"/>
        <v>4615041.9350899998</v>
      </c>
      <c r="E10" s="82">
        <f t="shared" si="2"/>
        <v>99.1</v>
      </c>
      <c r="G10" s="88">
        <v>4655644635.79</v>
      </c>
      <c r="H10" s="90">
        <v>4615041935.0900002</v>
      </c>
    </row>
    <row r="11" spans="1:8" s="8" customFormat="1" ht="37.5">
      <c r="A11" s="54">
        <v>607</v>
      </c>
      <c r="B11" s="83" t="s">
        <v>20</v>
      </c>
      <c r="C11" s="81">
        <f t="shared" si="0"/>
        <v>691672.50546000001</v>
      </c>
      <c r="D11" s="81">
        <f t="shared" si="1"/>
        <v>649855.80726999999</v>
      </c>
      <c r="E11" s="82">
        <f t="shared" si="2"/>
        <v>94</v>
      </c>
      <c r="G11" s="88">
        <v>691672505.46000004</v>
      </c>
      <c r="H11" s="90">
        <v>649855807.26999998</v>
      </c>
    </row>
    <row r="12" spans="1:8" s="8" customFormat="1" ht="37.5">
      <c r="A12" s="54">
        <v>609</v>
      </c>
      <c r="B12" s="83" t="s">
        <v>11</v>
      </c>
      <c r="C12" s="81">
        <f t="shared" si="0"/>
        <v>3697590.1603099997</v>
      </c>
      <c r="D12" s="81">
        <f t="shared" si="1"/>
        <v>3674577.9364299998</v>
      </c>
      <c r="E12" s="82">
        <f t="shared" si="2"/>
        <v>99.4</v>
      </c>
      <c r="G12" s="88">
        <v>3697590160.3099999</v>
      </c>
      <c r="H12" s="90">
        <v>3674577936.4299998</v>
      </c>
    </row>
    <row r="13" spans="1:8" s="8" customFormat="1" ht="37.5">
      <c r="A13" s="54">
        <v>611</v>
      </c>
      <c r="B13" s="83" t="s">
        <v>21</v>
      </c>
      <c r="C13" s="81">
        <f t="shared" si="0"/>
        <v>221327.33025999999</v>
      </c>
      <c r="D13" s="81">
        <f t="shared" si="1"/>
        <v>221327.33025999999</v>
      </c>
      <c r="E13" s="82">
        <f t="shared" si="2"/>
        <v>100</v>
      </c>
      <c r="G13" s="88">
        <v>221327330.25999999</v>
      </c>
      <c r="H13" s="90">
        <v>221327330.25999999</v>
      </c>
    </row>
    <row r="14" spans="1:8" s="8" customFormat="1" ht="37.5">
      <c r="A14" s="54">
        <v>617</v>
      </c>
      <c r="B14" s="83" t="s">
        <v>12</v>
      </c>
      <c r="C14" s="81">
        <v>210313</v>
      </c>
      <c r="D14" s="81">
        <f t="shared" si="1"/>
        <v>193091.58442</v>
      </c>
      <c r="E14" s="82">
        <f t="shared" si="2"/>
        <v>91.8</v>
      </c>
      <c r="G14" s="88">
        <v>210312456.36000001</v>
      </c>
      <c r="H14" s="90">
        <v>193091584.41999999</v>
      </c>
    </row>
    <row r="15" spans="1:8" s="8" customFormat="1" ht="37.5">
      <c r="A15" s="54">
        <v>618</v>
      </c>
      <c r="B15" s="83" t="s">
        <v>13</v>
      </c>
      <c r="C15" s="81">
        <f t="shared" si="0"/>
        <v>186040.37594</v>
      </c>
      <c r="D15" s="81">
        <f t="shared" si="1"/>
        <v>186005.57749</v>
      </c>
      <c r="E15" s="82">
        <f t="shared" si="2"/>
        <v>100</v>
      </c>
      <c r="G15" s="88">
        <v>186040375.94</v>
      </c>
      <c r="H15" s="90">
        <v>186005577.49000001</v>
      </c>
    </row>
    <row r="16" spans="1:8" s="8" customFormat="1" ht="37.5">
      <c r="A16" s="54">
        <v>619</v>
      </c>
      <c r="B16" s="83" t="s">
        <v>14</v>
      </c>
      <c r="C16" s="81">
        <f t="shared" si="0"/>
        <v>309612.29189999995</v>
      </c>
      <c r="D16" s="81">
        <f t="shared" si="1"/>
        <v>307515.87924000004</v>
      </c>
      <c r="E16" s="82">
        <f t="shared" si="2"/>
        <v>99.3</v>
      </c>
      <c r="G16" s="88">
        <v>309612291.89999998</v>
      </c>
      <c r="H16" s="90">
        <v>307515879.24000001</v>
      </c>
    </row>
    <row r="17" spans="1:11" s="8" customFormat="1" ht="37.5">
      <c r="A17" s="54">
        <v>620</v>
      </c>
      <c r="B17" s="83" t="s">
        <v>15</v>
      </c>
      <c r="C17" s="81">
        <f t="shared" si="0"/>
        <v>2494914.06189</v>
      </c>
      <c r="D17" s="81">
        <f t="shared" si="1"/>
        <v>2232558.2192800003</v>
      </c>
      <c r="E17" s="82">
        <f t="shared" si="2"/>
        <v>89.5</v>
      </c>
      <c r="G17" s="88">
        <v>2494914061.8899999</v>
      </c>
      <c r="H17" s="90">
        <v>2232558219.2800002</v>
      </c>
    </row>
    <row r="18" spans="1:11" s="8" customFormat="1" ht="37.5">
      <c r="A18" s="54">
        <v>621</v>
      </c>
      <c r="B18" s="83" t="s">
        <v>16</v>
      </c>
      <c r="C18" s="81">
        <f t="shared" si="0"/>
        <v>1251938.63255</v>
      </c>
      <c r="D18" s="81">
        <f t="shared" si="1"/>
        <v>1152068.0147500001</v>
      </c>
      <c r="E18" s="82">
        <f t="shared" si="2"/>
        <v>92</v>
      </c>
      <c r="G18" s="88">
        <v>1251938632.55</v>
      </c>
      <c r="H18" s="90">
        <v>1152068014.75</v>
      </c>
    </row>
    <row r="19" spans="1:11" s="8" customFormat="1" ht="56.25">
      <c r="A19" s="54">
        <v>624</v>
      </c>
      <c r="B19" s="83" t="s">
        <v>17</v>
      </c>
      <c r="C19" s="81">
        <f t="shared" si="0"/>
        <v>99527.659019999992</v>
      </c>
      <c r="D19" s="81">
        <f t="shared" si="1"/>
        <v>99369.191989999992</v>
      </c>
      <c r="E19" s="82">
        <f t="shared" si="2"/>
        <v>99.8</v>
      </c>
      <c r="G19" s="88">
        <v>99527659.019999996</v>
      </c>
      <c r="H19" s="90">
        <v>99369191.989999995</v>
      </c>
    </row>
    <row r="20" spans="1:11" s="8" customFormat="1" ht="18.75" customHeight="1" thickBot="1">
      <c r="A20" s="54">
        <v>643</v>
      </c>
      <c r="B20" s="83" t="s">
        <v>22</v>
      </c>
      <c r="C20" s="81">
        <f t="shared" si="0"/>
        <v>17025.01772</v>
      </c>
      <c r="D20" s="81">
        <f t="shared" si="1"/>
        <v>17025.01772</v>
      </c>
      <c r="E20" s="82">
        <f t="shared" si="2"/>
        <v>100</v>
      </c>
      <c r="G20" s="87">
        <v>17025017.719999999</v>
      </c>
      <c r="H20" s="89">
        <v>17025017.719999999</v>
      </c>
    </row>
    <row r="21" spans="1:11" s="9" customFormat="1">
      <c r="A21" s="92" t="s">
        <v>18</v>
      </c>
      <c r="B21" s="92"/>
      <c r="C21" s="55">
        <v>14616273</v>
      </c>
      <c r="D21" s="56">
        <v>14122691</v>
      </c>
      <c r="E21" s="57">
        <f>ROUND(D21/C21*100,1)</f>
        <v>96.6</v>
      </c>
      <c r="G21" s="85">
        <f>SUM(G5:G20)</f>
        <v>14616273482.08</v>
      </c>
      <c r="H21" s="85">
        <f>SUM(H5:H20)</f>
        <v>14122691000.08</v>
      </c>
      <c r="K21" s="9">
        <f>H21/G21*100</f>
        <v>96.62306207799719</v>
      </c>
    </row>
    <row r="22" spans="1:11" ht="19.5" thickBot="1">
      <c r="A22" s="58"/>
      <c r="B22" s="58"/>
      <c r="C22" s="59"/>
      <c r="D22" s="60"/>
      <c r="G22" s="84"/>
      <c r="H22" s="86"/>
    </row>
    <row r="23" spans="1:11" ht="18" customHeight="1">
      <c r="A23" s="58"/>
      <c r="B23" s="58"/>
      <c r="C23" s="59"/>
    </row>
    <row r="24" spans="1:11" s="69" customFormat="1" ht="18.75" customHeight="1">
      <c r="A24" s="70"/>
      <c r="B24" s="71"/>
      <c r="C24" s="72"/>
      <c r="D24" s="73"/>
      <c r="F24" s="74"/>
      <c r="G24" s="75"/>
    </row>
    <row r="25" spans="1:11" s="69" customFormat="1" ht="18.75" customHeight="1">
      <c r="A25" s="70" t="s">
        <v>43</v>
      </c>
      <c r="B25" s="71"/>
      <c r="C25" s="72"/>
      <c r="D25" s="76"/>
      <c r="E25" s="77"/>
      <c r="F25" s="74"/>
      <c r="G25" s="77"/>
    </row>
    <row r="26" spans="1:11" s="69" customFormat="1" ht="18.75" customHeight="1">
      <c r="A26" s="70" t="s">
        <v>44</v>
      </c>
      <c r="B26" s="78"/>
      <c r="C26" s="79"/>
      <c r="D26" s="76"/>
      <c r="E26" s="77"/>
    </row>
    <row r="27" spans="1:11" s="69" customFormat="1" ht="18.75" customHeight="1">
      <c r="A27" s="70" t="s">
        <v>45</v>
      </c>
      <c r="B27" s="78"/>
      <c r="C27" s="79"/>
      <c r="D27" s="76"/>
      <c r="E27" s="77"/>
    </row>
    <row r="28" spans="1:11" s="69" customFormat="1" ht="18" customHeight="1">
      <c r="A28" s="70" t="s">
        <v>26</v>
      </c>
      <c r="B28" s="78"/>
      <c r="C28" s="80"/>
      <c r="D28" s="80"/>
      <c r="E28" s="80" t="s">
        <v>42</v>
      </c>
    </row>
    <row r="35" spans="4:7">
      <c r="D35" s="61"/>
    </row>
    <row r="36" spans="4:7">
      <c r="D36" s="61"/>
    </row>
    <row r="37" spans="4:7">
      <c r="D37" s="61"/>
    </row>
    <row r="38" spans="4:7">
      <c r="D38" s="64"/>
      <c r="G38" s="46"/>
    </row>
    <row r="39" spans="4:7">
      <c r="D39" s="64"/>
      <c r="G39" s="46"/>
    </row>
    <row r="40" spans="4:7">
      <c r="D40" s="64"/>
      <c r="G40" s="46"/>
    </row>
    <row r="41" spans="4:7">
      <c r="D41" s="64"/>
      <c r="G41" s="46"/>
    </row>
    <row r="42" spans="4:7">
      <c r="D42" s="64"/>
      <c r="G42" s="46"/>
    </row>
    <row r="43" spans="4:7">
      <c r="D43" s="64"/>
      <c r="G43" s="46"/>
    </row>
    <row r="44" spans="4:7">
      <c r="D44" s="64"/>
      <c r="G44" s="46"/>
    </row>
    <row r="45" spans="4:7">
      <c r="D45" s="64"/>
      <c r="G45" s="46"/>
    </row>
    <row r="46" spans="4:7">
      <c r="D46" s="64"/>
      <c r="G46" s="46"/>
    </row>
    <row r="47" spans="4:7">
      <c r="D47" s="64"/>
      <c r="G47" s="46"/>
    </row>
    <row r="48" spans="4:7">
      <c r="D48" s="64"/>
      <c r="G48" s="46"/>
    </row>
    <row r="49" spans="4:7">
      <c r="D49" s="64"/>
      <c r="G49" s="46"/>
    </row>
    <row r="50" spans="4:7">
      <c r="D50" s="64"/>
      <c r="G50" s="46"/>
    </row>
    <row r="51" spans="4:7">
      <c r="D51" s="64"/>
      <c r="G51" s="46"/>
    </row>
    <row r="52" spans="4:7">
      <c r="D52" s="64"/>
      <c r="G52" s="46"/>
    </row>
    <row r="53" spans="4:7">
      <c r="D53" s="64"/>
      <c r="G53" s="46"/>
    </row>
    <row r="54" spans="4:7">
      <c r="D54" s="65"/>
      <c r="G54" s="44"/>
    </row>
    <row r="55" spans="4:7">
      <c r="D55" s="61"/>
    </row>
    <row r="56" spans="4:7">
      <c r="D56" s="61"/>
    </row>
    <row r="57" spans="4:7">
      <c r="D57" s="61"/>
    </row>
    <row r="58" spans="4:7">
      <c r="D58" s="66"/>
      <c r="E58" s="67"/>
      <c r="G58" s="47"/>
    </row>
    <row r="59" spans="4:7">
      <c r="D59" s="66"/>
      <c r="E59" s="67"/>
      <c r="G59" s="47"/>
    </row>
    <row r="60" spans="4:7">
      <c r="D60" s="66"/>
      <c r="E60" s="67"/>
      <c r="G60" s="47"/>
    </row>
    <row r="61" spans="4:7">
      <c r="D61" s="66"/>
      <c r="E61" s="67"/>
      <c r="G61" s="47"/>
    </row>
    <row r="62" spans="4:7">
      <c r="D62" s="66"/>
      <c r="E62" s="67"/>
      <c r="G62" s="47"/>
    </row>
    <row r="63" spans="4:7">
      <c r="D63" s="66"/>
      <c r="E63" s="67"/>
      <c r="G63" s="47"/>
    </row>
    <row r="64" spans="4:7">
      <c r="D64" s="66"/>
      <c r="E64" s="67"/>
      <c r="G64" s="47"/>
    </row>
    <row r="65" spans="4:7">
      <c r="D65" s="66"/>
      <c r="E65" s="67"/>
      <c r="G65" s="47"/>
    </row>
    <row r="66" spans="4:7">
      <c r="D66" s="66"/>
      <c r="E66" s="67"/>
      <c r="G66" s="47"/>
    </row>
    <row r="67" spans="4:7">
      <c r="D67" s="66"/>
      <c r="E67" s="67"/>
      <c r="G67" s="47"/>
    </row>
    <row r="68" spans="4:7">
      <c r="D68" s="66"/>
      <c r="E68" s="67"/>
      <c r="G68" s="47"/>
    </row>
    <row r="69" spans="4:7">
      <c r="D69" s="66"/>
      <c r="E69" s="67"/>
      <c r="G69" s="47"/>
    </row>
    <row r="70" spans="4:7">
      <c r="D70" s="66"/>
      <c r="E70" s="67"/>
      <c r="G70" s="47"/>
    </row>
    <row r="71" spans="4:7">
      <c r="D71" s="66"/>
      <c r="E71" s="67"/>
      <c r="G71" s="47"/>
    </row>
    <row r="72" spans="4:7">
      <c r="D72" s="66"/>
      <c r="E72" s="67"/>
      <c r="G72" s="47"/>
    </row>
    <row r="73" spans="4:7">
      <c r="D73" s="66"/>
      <c r="E73" s="67"/>
      <c r="G73" s="47"/>
    </row>
    <row r="74" spans="4:7">
      <c r="D74" s="68"/>
      <c r="E74" s="67"/>
      <c r="G74" s="45"/>
    </row>
    <row r="75" spans="4:7">
      <c r="D75" s="61"/>
    </row>
    <row r="76" spans="4:7">
      <c r="D76" s="61"/>
    </row>
    <row r="77" spans="4:7">
      <c r="D77" s="61"/>
    </row>
    <row r="78" spans="4:7">
      <c r="D78" s="61"/>
    </row>
    <row r="79" spans="4:7">
      <c r="D79" s="61"/>
    </row>
    <row r="80" spans="4:7">
      <c r="D80" s="61"/>
    </row>
    <row r="81" spans="4:4">
      <c r="D81" s="61"/>
    </row>
    <row r="82" spans="4:4">
      <c r="D82" s="61"/>
    </row>
    <row r="83" spans="4:4">
      <c r="D83" s="61"/>
    </row>
    <row r="84" spans="4:4">
      <c r="D84" s="61"/>
    </row>
    <row r="85" spans="4:4">
      <c r="D85" s="61"/>
    </row>
    <row r="86" spans="4:4">
      <c r="D86" s="61"/>
    </row>
    <row r="87" spans="4:4">
      <c r="D87" s="61"/>
    </row>
    <row r="88" spans="4:4">
      <c r="D88" s="61"/>
    </row>
    <row r="89" spans="4:4">
      <c r="D89" s="61"/>
    </row>
    <row r="90" spans="4:4">
      <c r="D90" s="61"/>
    </row>
    <row r="91" spans="4:4">
      <c r="D91" s="61"/>
    </row>
  </sheetData>
  <mergeCells count="3">
    <mergeCell ref="A1:E1"/>
    <mergeCell ref="A2:E2"/>
    <mergeCell ref="A21:B21"/>
  </mergeCells>
  <pageMargins left="0.89" right="0.23622047244094491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3" t="s">
        <v>0</v>
      </c>
      <c r="B1" s="93"/>
      <c r="C1" s="93"/>
      <c r="D1" s="93"/>
      <c r="E1" s="93"/>
    </row>
    <row r="2" spans="1:5" ht="18.75">
      <c r="A2" s="93" t="s">
        <v>28</v>
      </c>
      <c r="B2" s="93"/>
      <c r="C2" s="93"/>
      <c r="D2" s="93"/>
      <c r="E2" s="93"/>
    </row>
    <row r="3" spans="1:5" ht="15.75">
      <c r="A3" s="2"/>
      <c r="B3" s="2"/>
      <c r="C3" s="3"/>
      <c r="D3" s="2"/>
      <c r="E3" s="27" t="s">
        <v>19</v>
      </c>
    </row>
    <row r="4" spans="1:5" s="5" customFormat="1" ht="7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54679</v>
      </c>
      <c r="D6" s="29">
        <v>6419</v>
      </c>
      <c r="E6" s="24">
        <f t="shared" ref="E6:E22" si="0">ROUND(D6/C6*100,1)</f>
        <v>11.7</v>
      </c>
    </row>
    <row r="7" spans="1:5" s="8" customFormat="1">
      <c r="A7" s="22">
        <v>601</v>
      </c>
      <c r="B7" s="23" t="s">
        <v>6</v>
      </c>
      <c r="C7" s="29">
        <v>296872</v>
      </c>
      <c r="D7" s="29">
        <v>31587</v>
      </c>
      <c r="E7" s="24">
        <f t="shared" si="0"/>
        <v>10.6</v>
      </c>
    </row>
    <row r="8" spans="1:5" s="8" customFormat="1" ht="30">
      <c r="A8" s="22">
        <v>602</v>
      </c>
      <c r="B8" s="23" t="s">
        <v>7</v>
      </c>
      <c r="C8" s="29">
        <v>139995</v>
      </c>
      <c r="D8" s="29">
        <v>7223</v>
      </c>
      <c r="E8" s="24">
        <f t="shared" si="0"/>
        <v>5.2</v>
      </c>
    </row>
    <row r="9" spans="1:5" s="8" customFormat="1" ht="30">
      <c r="A9" s="22">
        <v>604</v>
      </c>
      <c r="B9" s="23" t="s">
        <v>8</v>
      </c>
      <c r="C9" s="29">
        <v>270782</v>
      </c>
      <c r="D9" s="29">
        <v>25773</v>
      </c>
      <c r="E9" s="24">
        <f t="shared" si="0"/>
        <v>9.5</v>
      </c>
    </row>
    <row r="10" spans="1:5" s="8" customFormat="1" ht="30">
      <c r="A10" s="22">
        <v>605</v>
      </c>
      <c r="B10" s="23" t="s">
        <v>9</v>
      </c>
      <c r="C10" s="29">
        <v>32091</v>
      </c>
      <c r="D10" s="29">
        <v>2718</v>
      </c>
      <c r="E10" s="24">
        <f t="shared" si="0"/>
        <v>8.5</v>
      </c>
    </row>
    <row r="11" spans="1:5" s="8" customFormat="1">
      <c r="A11" s="22">
        <v>606</v>
      </c>
      <c r="B11" s="23" t="s">
        <v>10</v>
      </c>
      <c r="C11" s="29">
        <v>3605867</v>
      </c>
      <c r="D11" s="29">
        <v>420277</v>
      </c>
      <c r="E11" s="24">
        <f t="shared" si="0"/>
        <v>11.7</v>
      </c>
    </row>
    <row r="12" spans="1:5" s="8" customFormat="1" ht="30">
      <c r="A12" s="22">
        <v>607</v>
      </c>
      <c r="B12" s="23" t="s">
        <v>20</v>
      </c>
      <c r="C12" s="29">
        <v>384071</v>
      </c>
      <c r="D12" s="29">
        <v>34499</v>
      </c>
      <c r="E12" s="24">
        <f t="shared" si="0"/>
        <v>9</v>
      </c>
    </row>
    <row r="13" spans="1:5" s="8" customFormat="1" ht="30">
      <c r="A13" s="22">
        <v>609</v>
      </c>
      <c r="B13" s="23" t="s">
        <v>11</v>
      </c>
      <c r="C13" s="29">
        <v>1859695</v>
      </c>
      <c r="D13" s="29">
        <v>325447</v>
      </c>
      <c r="E13" s="24">
        <f t="shared" si="0"/>
        <v>17.5</v>
      </c>
    </row>
    <row r="14" spans="1:5" s="8" customFormat="1" ht="30">
      <c r="A14" s="22">
        <v>611</v>
      </c>
      <c r="B14" s="23" t="s">
        <v>21</v>
      </c>
      <c r="C14" s="29">
        <v>209409</v>
      </c>
      <c r="D14" s="29">
        <v>20453</v>
      </c>
      <c r="E14" s="24">
        <f t="shared" si="0"/>
        <v>9.8000000000000007</v>
      </c>
    </row>
    <row r="15" spans="1:5" s="8" customFormat="1">
      <c r="A15" s="22">
        <v>617</v>
      </c>
      <c r="B15" s="23" t="s">
        <v>12</v>
      </c>
      <c r="C15" s="29">
        <v>150271</v>
      </c>
      <c r="D15" s="29">
        <v>16455</v>
      </c>
      <c r="E15" s="24">
        <f t="shared" si="0"/>
        <v>11</v>
      </c>
    </row>
    <row r="16" spans="1:5" s="8" customFormat="1">
      <c r="A16" s="22">
        <v>618</v>
      </c>
      <c r="B16" s="23" t="s">
        <v>13</v>
      </c>
      <c r="C16" s="29">
        <v>135269</v>
      </c>
      <c r="D16" s="29">
        <v>13533</v>
      </c>
      <c r="E16" s="24">
        <f t="shared" si="0"/>
        <v>10</v>
      </c>
    </row>
    <row r="17" spans="1:7" s="8" customFormat="1">
      <c r="A17" s="22">
        <v>619</v>
      </c>
      <c r="B17" s="23" t="s">
        <v>14</v>
      </c>
      <c r="C17" s="29">
        <v>209062</v>
      </c>
      <c r="D17" s="29">
        <v>28624</v>
      </c>
      <c r="E17" s="24">
        <f t="shared" si="0"/>
        <v>13.7</v>
      </c>
    </row>
    <row r="18" spans="1:7" s="8" customFormat="1" ht="30">
      <c r="A18" s="22">
        <v>620</v>
      </c>
      <c r="B18" s="23" t="s">
        <v>15</v>
      </c>
      <c r="C18" s="29">
        <v>729606</v>
      </c>
      <c r="D18" s="29">
        <v>41400</v>
      </c>
      <c r="E18" s="24">
        <f t="shared" si="0"/>
        <v>5.7</v>
      </c>
    </row>
    <row r="19" spans="1:7" s="8" customFormat="1" ht="30">
      <c r="A19" s="22">
        <v>621</v>
      </c>
      <c r="B19" s="23" t="s">
        <v>16</v>
      </c>
      <c r="C19" s="29">
        <v>398388</v>
      </c>
      <c r="D19" s="29">
        <v>4634</v>
      </c>
      <c r="E19" s="24">
        <f t="shared" si="0"/>
        <v>1.2</v>
      </c>
    </row>
    <row r="20" spans="1:7" s="8" customFormat="1" ht="30">
      <c r="A20" s="22">
        <v>624</v>
      </c>
      <c r="B20" s="23" t="s">
        <v>17</v>
      </c>
      <c r="C20" s="29">
        <v>76237</v>
      </c>
      <c r="D20" s="29">
        <v>7997</v>
      </c>
      <c r="E20" s="24">
        <f t="shared" si="0"/>
        <v>10.5</v>
      </c>
    </row>
    <row r="21" spans="1:7" s="8" customFormat="1">
      <c r="A21" s="22">
        <v>643</v>
      </c>
      <c r="B21" s="28" t="s">
        <v>22</v>
      </c>
      <c r="C21" s="29">
        <v>14384</v>
      </c>
      <c r="D21" s="29">
        <v>1809</v>
      </c>
      <c r="E21" s="24">
        <f t="shared" si="0"/>
        <v>12.6</v>
      </c>
    </row>
    <row r="22" spans="1:7" s="9" customFormat="1" ht="14.25">
      <c r="A22" s="94" t="s">
        <v>18</v>
      </c>
      <c r="B22" s="94"/>
      <c r="C22" s="25">
        <f>SUM(C6:C21)</f>
        <v>8566678</v>
      </c>
      <c r="D22" s="25">
        <f>SUM(D6:D21)</f>
        <v>988848</v>
      </c>
      <c r="E22" s="26">
        <f t="shared" si="0"/>
        <v>11.5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2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2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2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3" t="s">
        <v>0</v>
      </c>
      <c r="B1" s="93"/>
      <c r="C1" s="93"/>
      <c r="D1" s="93"/>
      <c r="E1" s="93"/>
    </row>
    <row r="2" spans="1:5" ht="18.75">
      <c r="A2" s="93" t="s">
        <v>29</v>
      </c>
      <c r="B2" s="93"/>
      <c r="C2" s="93"/>
      <c r="D2" s="93"/>
      <c r="E2" s="9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55890</v>
      </c>
      <c r="D6" s="29">
        <v>13828</v>
      </c>
      <c r="E6" s="24">
        <f t="shared" ref="E6:E22" si="0">ROUND(D6/C6*100,1)</f>
        <v>24.7</v>
      </c>
    </row>
    <row r="7" spans="1:5" s="8" customFormat="1">
      <c r="A7" s="22">
        <v>601</v>
      </c>
      <c r="B7" s="23" t="s">
        <v>6</v>
      </c>
      <c r="C7" s="29">
        <v>303368</v>
      </c>
      <c r="D7" s="29">
        <v>79743</v>
      </c>
      <c r="E7" s="24">
        <f t="shared" si="0"/>
        <v>26.3</v>
      </c>
    </row>
    <row r="8" spans="1:5" s="8" customFormat="1" ht="30">
      <c r="A8" s="22">
        <v>602</v>
      </c>
      <c r="B8" s="23" t="s">
        <v>7</v>
      </c>
      <c r="C8" s="29">
        <v>146036</v>
      </c>
      <c r="D8" s="29">
        <v>37586</v>
      </c>
      <c r="E8" s="24">
        <f t="shared" si="0"/>
        <v>25.7</v>
      </c>
    </row>
    <row r="9" spans="1:5" s="8" customFormat="1" ht="30">
      <c r="A9" s="22">
        <v>604</v>
      </c>
      <c r="B9" s="23" t="s">
        <v>8</v>
      </c>
      <c r="C9" s="29">
        <v>259262</v>
      </c>
      <c r="D9" s="29">
        <v>46853</v>
      </c>
      <c r="E9" s="24">
        <f t="shared" si="0"/>
        <v>18.100000000000001</v>
      </c>
    </row>
    <row r="10" spans="1:5" s="8" customFormat="1" ht="30">
      <c r="A10" s="22">
        <v>605</v>
      </c>
      <c r="B10" s="23" t="s">
        <v>9</v>
      </c>
      <c r="C10" s="29">
        <v>33094</v>
      </c>
      <c r="D10" s="29">
        <v>9751</v>
      </c>
      <c r="E10" s="24">
        <f t="shared" si="0"/>
        <v>29.5</v>
      </c>
    </row>
    <row r="11" spans="1:5" s="8" customFormat="1">
      <c r="A11" s="22">
        <v>606</v>
      </c>
      <c r="B11" s="23" t="s">
        <v>10</v>
      </c>
      <c r="C11" s="29">
        <v>3658811</v>
      </c>
      <c r="D11" s="29">
        <v>1064298</v>
      </c>
      <c r="E11" s="24">
        <f t="shared" si="0"/>
        <v>29.1</v>
      </c>
    </row>
    <row r="12" spans="1:5" s="8" customFormat="1" ht="30">
      <c r="A12" s="22">
        <v>607</v>
      </c>
      <c r="B12" s="23" t="s">
        <v>20</v>
      </c>
      <c r="C12" s="29">
        <v>390147</v>
      </c>
      <c r="D12" s="29">
        <v>127349</v>
      </c>
      <c r="E12" s="24">
        <f t="shared" si="0"/>
        <v>32.6</v>
      </c>
    </row>
    <row r="13" spans="1:5" s="8" customFormat="1" ht="30">
      <c r="A13" s="22">
        <v>609</v>
      </c>
      <c r="B13" s="23" t="s">
        <v>11</v>
      </c>
      <c r="C13" s="29">
        <v>1888453</v>
      </c>
      <c r="D13" s="29">
        <v>680209</v>
      </c>
      <c r="E13" s="24">
        <f t="shared" si="0"/>
        <v>36</v>
      </c>
    </row>
    <row r="14" spans="1:5" s="8" customFormat="1" ht="30">
      <c r="A14" s="22">
        <v>611</v>
      </c>
      <c r="B14" s="23" t="s">
        <v>21</v>
      </c>
      <c r="C14" s="29">
        <v>211525</v>
      </c>
      <c r="D14" s="29">
        <v>51485</v>
      </c>
      <c r="E14" s="24">
        <f t="shared" si="0"/>
        <v>24.3</v>
      </c>
    </row>
    <row r="15" spans="1:5" s="8" customFormat="1">
      <c r="A15" s="22">
        <v>617</v>
      </c>
      <c r="B15" s="23" t="s">
        <v>12</v>
      </c>
      <c r="C15" s="29">
        <v>154222</v>
      </c>
      <c r="D15" s="29">
        <v>42791</v>
      </c>
      <c r="E15" s="24">
        <f t="shared" si="0"/>
        <v>27.7</v>
      </c>
    </row>
    <row r="16" spans="1:5" s="8" customFormat="1">
      <c r="A16" s="22">
        <v>618</v>
      </c>
      <c r="B16" s="23" t="s">
        <v>13</v>
      </c>
      <c r="C16" s="29">
        <v>136348</v>
      </c>
      <c r="D16" s="29">
        <v>34867</v>
      </c>
      <c r="E16" s="24">
        <f t="shared" si="0"/>
        <v>25.6</v>
      </c>
    </row>
    <row r="17" spans="1:7" s="8" customFormat="1">
      <c r="A17" s="22">
        <v>619</v>
      </c>
      <c r="B17" s="23" t="s">
        <v>14</v>
      </c>
      <c r="C17" s="29">
        <v>211411</v>
      </c>
      <c r="D17" s="29">
        <v>69749</v>
      </c>
      <c r="E17" s="24">
        <f t="shared" si="0"/>
        <v>33</v>
      </c>
    </row>
    <row r="18" spans="1:7" s="8" customFormat="1" ht="30">
      <c r="A18" s="22">
        <v>620</v>
      </c>
      <c r="B18" s="23" t="s">
        <v>15</v>
      </c>
      <c r="C18" s="29">
        <v>1405796</v>
      </c>
      <c r="D18" s="29">
        <v>169481</v>
      </c>
      <c r="E18" s="24">
        <f t="shared" si="0"/>
        <v>12.1</v>
      </c>
    </row>
    <row r="19" spans="1:7" s="8" customFormat="1" ht="30">
      <c r="A19" s="22">
        <v>621</v>
      </c>
      <c r="B19" s="23" t="s">
        <v>16</v>
      </c>
      <c r="C19" s="29">
        <v>1396856</v>
      </c>
      <c r="D19" s="29">
        <v>54438</v>
      </c>
      <c r="E19" s="24">
        <f t="shared" si="0"/>
        <v>3.9</v>
      </c>
    </row>
    <row r="20" spans="1:7" s="8" customFormat="1" ht="30">
      <c r="A20" s="22">
        <v>624</v>
      </c>
      <c r="B20" s="23" t="s">
        <v>17</v>
      </c>
      <c r="C20" s="29">
        <v>80972</v>
      </c>
      <c r="D20" s="29">
        <v>20603</v>
      </c>
      <c r="E20" s="24">
        <f t="shared" si="0"/>
        <v>25.4</v>
      </c>
    </row>
    <row r="21" spans="1:7" s="8" customFormat="1">
      <c r="A21" s="22">
        <v>643</v>
      </c>
      <c r="B21" s="28" t="s">
        <v>22</v>
      </c>
      <c r="C21" s="29">
        <v>14788</v>
      </c>
      <c r="D21" s="29">
        <v>4084</v>
      </c>
      <c r="E21" s="24">
        <f t="shared" si="0"/>
        <v>27.6</v>
      </c>
    </row>
    <row r="22" spans="1:7" s="9" customFormat="1" ht="14.25">
      <c r="A22" s="94" t="s">
        <v>18</v>
      </c>
      <c r="B22" s="94"/>
      <c r="C22" s="25">
        <f>SUM(C6:C21)</f>
        <v>10346979</v>
      </c>
      <c r="D22" s="25">
        <f>SUM(D6:D21)</f>
        <v>2507115</v>
      </c>
      <c r="E22" s="26">
        <f t="shared" si="0"/>
        <v>24.2</v>
      </c>
    </row>
    <row r="23" spans="1:7">
      <c r="A23" s="10"/>
      <c r="B23" s="10"/>
      <c r="C23" s="11"/>
    </row>
    <row r="24" spans="1:7" ht="12.6" customHeight="1">
      <c r="A24" s="10"/>
      <c r="B24" s="10"/>
      <c r="C24" s="11"/>
    </row>
    <row r="25" spans="1:7" ht="14.1" customHeight="1">
      <c r="A25" s="38" t="s">
        <v>24</v>
      </c>
      <c r="B25" s="32"/>
      <c r="C25" s="30"/>
      <c r="D25" s="11"/>
      <c r="E25" s="39"/>
      <c r="F25" s="13"/>
      <c r="G25" s="31"/>
    </row>
    <row r="26" spans="1:7" ht="14.1" customHeight="1">
      <c r="A26" s="38" t="s">
        <v>25</v>
      </c>
      <c r="B26" s="32"/>
      <c r="C26" s="30"/>
      <c r="D26" s="40"/>
      <c r="E26" s="40"/>
      <c r="F26" s="40"/>
      <c r="G26" s="20"/>
    </row>
    <row r="27" spans="1:7" ht="14.1" customHeight="1">
      <c r="A27" s="38" t="s">
        <v>26</v>
      </c>
      <c r="B27" s="11"/>
      <c r="C27" s="33"/>
      <c r="D27" s="40"/>
      <c r="E27" s="20" t="s">
        <v>27</v>
      </c>
      <c r="F27" s="40"/>
    </row>
    <row r="28" spans="1:7" s="14" customFormat="1" ht="12" customHeight="1">
      <c r="A28" s="34"/>
      <c r="B28" s="32"/>
      <c r="C28" s="30"/>
      <c r="D28" s="11"/>
      <c r="E28" s="20"/>
      <c r="F28" s="13"/>
      <c r="G28" s="20"/>
    </row>
    <row r="29" spans="1:7" ht="12" customHeight="1">
      <c r="A29" s="34"/>
      <c r="B29" s="11"/>
      <c r="C29" s="33"/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3" t="s">
        <v>0</v>
      </c>
      <c r="B1" s="93"/>
      <c r="C1" s="93"/>
      <c r="D1" s="93"/>
      <c r="E1" s="93"/>
    </row>
    <row r="2" spans="1:5" ht="18.75">
      <c r="A2" s="93" t="s">
        <v>36</v>
      </c>
      <c r="B2" s="93"/>
      <c r="C2" s="93"/>
      <c r="D2" s="93"/>
      <c r="E2" s="9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24351</v>
      </c>
      <c r="E6" s="24">
        <f t="shared" ref="E6:E22" si="0">ROUND(D6/C6*100,1)</f>
        <v>43.4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128395</v>
      </c>
      <c r="E7" s="24">
        <f t="shared" si="0"/>
        <v>42.3</v>
      </c>
    </row>
    <row r="8" spans="1:5" s="8" customFormat="1" ht="30">
      <c r="A8" s="22">
        <v>602</v>
      </c>
      <c r="B8" s="23" t="s">
        <v>7</v>
      </c>
      <c r="C8" s="29">
        <v>168120</v>
      </c>
      <c r="D8" s="29">
        <v>83085</v>
      </c>
      <c r="E8" s="24">
        <f t="shared" si="0"/>
        <v>49.4</v>
      </c>
    </row>
    <row r="9" spans="1:5" s="8" customFormat="1" ht="30">
      <c r="A9" s="22">
        <v>604</v>
      </c>
      <c r="B9" s="23" t="s">
        <v>8</v>
      </c>
      <c r="C9" s="29">
        <v>215041</v>
      </c>
      <c r="D9" s="29">
        <v>67403</v>
      </c>
      <c r="E9" s="24">
        <f t="shared" si="0"/>
        <v>31.3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15000</v>
      </c>
      <c r="E10" s="24">
        <f t="shared" si="0"/>
        <v>45.2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1909697</v>
      </c>
      <c r="E11" s="24">
        <f t="shared" si="0"/>
        <v>51.2</v>
      </c>
    </row>
    <row r="12" spans="1:5" s="8" customFormat="1" ht="30">
      <c r="A12" s="22">
        <v>607</v>
      </c>
      <c r="B12" s="23" t="s">
        <v>20</v>
      </c>
      <c r="C12" s="29">
        <v>400748</v>
      </c>
      <c r="D12" s="29">
        <v>207655</v>
      </c>
      <c r="E12" s="24">
        <f t="shared" si="0"/>
        <v>51.8</v>
      </c>
    </row>
    <row r="13" spans="1:5" s="8" customFormat="1" ht="30">
      <c r="A13" s="22">
        <v>609</v>
      </c>
      <c r="B13" s="23" t="s">
        <v>11</v>
      </c>
      <c r="C13" s="29">
        <v>1890117</v>
      </c>
      <c r="D13" s="29">
        <v>1008052</v>
      </c>
      <c r="E13" s="24">
        <f t="shared" si="0"/>
        <v>53.3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93006</v>
      </c>
      <c r="E14" s="24">
        <f t="shared" si="0"/>
        <v>43.6</v>
      </c>
    </row>
    <row r="15" spans="1:5" s="8" customFormat="1">
      <c r="A15" s="22">
        <v>617</v>
      </c>
      <c r="B15" s="23" t="s">
        <v>12</v>
      </c>
      <c r="C15" s="29">
        <v>154167</v>
      </c>
      <c r="D15" s="29">
        <v>65340</v>
      </c>
      <c r="E15" s="24">
        <f t="shared" si="0"/>
        <v>42.4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52374</v>
      </c>
      <c r="E16" s="24">
        <f t="shared" si="0"/>
        <v>38.299999999999997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100468</v>
      </c>
      <c r="E17" s="24">
        <f t="shared" si="0"/>
        <v>37.4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286513</v>
      </c>
      <c r="E18" s="24">
        <f t="shared" si="0"/>
        <v>20.3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104480</v>
      </c>
      <c r="E19" s="24">
        <f t="shared" si="0"/>
        <v>12.9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32705</v>
      </c>
      <c r="E20" s="24">
        <f t="shared" si="0"/>
        <v>40.4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6308</v>
      </c>
      <c r="E21" s="24">
        <f t="shared" si="0"/>
        <v>42.5</v>
      </c>
    </row>
    <row r="22" spans="1:7" s="9" customFormat="1" ht="14.25">
      <c r="A22" s="94" t="s">
        <v>18</v>
      </c>
      <c r="B22" s="94"/>
      <c r="C22" s="25">
        <f>SUM(C6:C21)</f>
        <v>9886857</v>
      </c>
      <c r="D22" s="25">
        <f>SUM(D6:D21)</f>
        <v>4184832</v>
      </c>
      <c r="E22" s="26">
        <f t="shared" si="0"/>
        <v>42.3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3" t="s">
        <v>0</v>
      </c>
      <c r="B1" s="93"/>
      <c r="C1" s="93"/>
      <c r="D1" s="93"/>
      <c r="E1" s="93"/>
    </row>
    <row r="2" spans="1:5" ht="18.75">
      <c r="A2" s="93" t="s">
        <v>37</v>
      </c>
      <c r="B2" s="93"/>
      <c r="C2" s="93"/>
      <c r="D2" s="93"/>
      <c r="E2" s="9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56052</v>
      </c>
      <c r="D6" s="29">
        <v>28857</v>
      </c>
      <c r="E6" s="24">
        <f t="shared" ref="E6:E22" si="0">ROUND(D6/C6*100,1)</f>
        <v>51.5</v>
      </c>
    </row>
    <row r="7" spans="1:5" s="8" customFormat="1">
      <c r="A7" s="22">
        <v>601</v>
      </c>
      <c r="B7" s="23" t="s">
        <v>6</v>
      </c>
      <c r="C7" s="29">
        <v>303588</v>
      </c>
      <c r="D7" s="29">
        <v>152794</v>
      </c>
      <c r="E7" s="24">
        <f t="shared" si="0"/>
        <v>50.3</v>
      </c>
    </row>
    <row r="8" spans="1:5" s="8" customFormat="1" ht="30">
      <c r="A8" s="22">
        <v>602</v>
      </c>
      <c r="B8" s="23" t="s">
        <v>7</v>
      </c>
      <c r="C8" s="29">
        <v>175164</v>
      </c>
      <c r="D8" s="29">
        <v>92870</v>
      </c>
      <c r="E8" s="24">
        <f t="shared" si="0"/>
        <v>53</v>
      </c>
    </row>
    <row r="9" spans="1:5" s="8" customFormat="1" ht="30">
      <c r="A9" s="22">
        <v>604</v>
      </c>
      <c r="B9" s="23" t="s">
        <v>8</v>
      </c>
      <c r="C9" s="29">
        <v>214938</v>
      </c>
      <c r="D9" s="29">
        <v>78254</v>
      </c>
      <c r="E9" s="24">
        <f t="shared" si="0"/>
        <v>36.4</v>
      </c>
    </row>
    <row r="10" spans="1:5" s="8" customFormat="1" ht="30">
      <c r="A10" s="22">
        <v>605</v>
      </c>
      <c r="B10" s="23" t="s">
        <v>9</v>
      </c>
      <c r="C10" s="29">
        <v>33193</v>
      </c>
      <c r="D10" s="29">
        <v>18274</v>
      </c>
      <c r="E10" s="24">
        <f t="shared" si="0"/>
        <v>55.1</v>
      </c>
    </row>
    <row r="11" spans="1:5" s="8" customFormat="1">
      <c r="A11" s="22">
        <v>606</v>
      </c>
      <c r="B11" s="23" t="s">
        <v>10</v>
      </c>
      <c r="C11" s="29">
        <v>3731609</v>
      </c>
      <c r="D11" s="29">
        <v>2192846</v>
      </c>
      <c r="E11" s="24">
        <f t="shared" si="0"/>
        <v>58.8</v>
      </c>
    </row>
    <row r="12" spans="1:5" s="8" customFormat="1" ht="30">
      <c r="A12" s="22">
        <v>607</v>
      </c>
      <c r="B12" s="23" t="s">
        <v>20</v>
      </c>
      <c r="C12" s="29">
        <v>400478</v>
      </c>
      <c r="D12" s="29">
        <v>242053</v>
      </c>
      <c r="E12" s="24">
        <f t="shared" si="0"/>
        <v>60.4</v>
      </c>
    </row>
    <row r="13" spans="1:5" s="8" customFormat="1" ht="30">
      <c r="A13" s="22">
        <v>609</v>
      </c>
      <c r="B13" s="23" t="s">
        <v>11</v>
      </c>
      <c r="C13" s="29">
        <v>1890260</v>
      </c>
      <c r="D13" s="29">
        <v>1167431</v>
      </c>
      <c r="E13" s="24">
        <f t="shared" si="0"/>
        <v>61.8</v>
      </c>
    </row>
    <row r="14" spans="1:5" s="8" customFormat="1" ht="30">
      <c r="A14" s="22">
        <v>611</v>
      </c>
      <c r="B14" s="23" t="s">
        <v>21</v>
      </c>
      <c r="C14" s="29">
        <v>213207</v>
      </c>
      <c r="D14" s="29">
        <v>115300</v>
      </c>
      <c r="E14" s="24">
        <f t="shared" si="0"/>
        <v>54.1</v>
      </c>
    </row>
    <row r="15" spans="1:5" s="8" customFormat="1">
      <c r="A15" s="22">
        <v>617</v>
      </c>
      <c r="B15" s="23" t="s">
        <v>12</v>
      </c>
      <c r="C15" s="29">
        <v>154270</v>
      </c>
      <c r="D15" s="29">
        <v>74981</v>
      </c>
      <c r="E15" s="24">
        <f t="shared" si="0"/>
        <v>48.6</v>
      </c>
    </row>
    <row r="16" spans="1:5" s="8" customFormat="1">
      <c r="A16" s="22">
        <v>618</v>
      </c>
      <c r="B16" s="23" t="s">
        <v>13</v>
      </c>
      <c r="C16" s="29">
        <v>136622</v>
      </c>
      <c r="D16" s="29">
        <v>61365</v>
      </c>
      <c r="E16" s="24">
        <f t="shared" si="0"/>
        <v>44.9</v>
      </c>
    </row>
    <row r="17" spans="1:7" s="8" customFormat="1">
      <c r="A17" s="22">
        <v>619</v>
      </c>
      <c r="B17" s="23" t="s">
        <v>14</v>
      </c>
      <c r="C17" s="29">
        <v>268505</v>
      </c>
      <c r="D17" s="29">
        <v>122118</v>
      </c>
      <c r="E17" s="24">
        <f t="shared" si="0"/>
        <v>45.5</v>
      </c>
    </row>
    <row r="18" spans="1:7" s="8" customFormat="1" ht="30">
      <c r="A18" s="22">
        <v>620</v>
      </c>
      <c r="B18" s="23" t="s">
        <v>15</v>
      </c>
      <c r="C18" s="29">
        <v>1408788</v>
      </c>
      <c r="D18" s="29">
        <v>365723</v>
      </c>
      <c r="E18" s="24">
        <f t="shared" si="0"/>
        <v>26</v>
      </c>
    </row>
    <row r="19" spans="1:7" s="8" customFormat="1" ht="30">
      <c r="A19" s="22">
        <v>621</v>
      </c>
      <c r="B19" s="23" t="s">
        <v>16</v>
      </c>
      <c r="C19" s="29">
        <v>811286</v>
      </c>
      <c r="D19" s="29">
        <v>130869</v>
      </c>
      <c r="E19" s="24">
        <f t="shared" si="0"/>
        <v>16.100000000000001</v>
      </c>
    </row>
    <row r="20" spans="1:7" s="8" customFormat="1" ht="30">
      <c r="A20" s="22">
        <v>624</v>
      </c>
      <c r="B20" s="23" t="s">
        <v>17</v>
      </c>
      <c r="C20" s="29">
        <v>80989</v>
      </c>
      <c r="D20" s="29">
        <v>38478</v>
      </c>
      <c r="E20" s="24">
        <f t="shared" si="0"/>
        <v>47.5</v>
      </c>
    </row>
    <row r="21" spans="1:7" s="8" customFormat="1">
      <c r="A21" s="22">
        <v>643</v>
      </c>
      <c r="B21" s="28" t="s">
        <v>22</v>
      </c>
      <c r="C21" s="29">
        <v>14825</v>
      </c>
      <c r="D21" s="29">
        <v>7766</v>
      </c>
      <c r="E21" s="24">
        <f t="shared" si="0"/>
        <v>52.4</v>
      </c>
    </row>
    <row r="22" spans="1:7" s="9" customFormat="1" ht="14.25">
      <c r="A22" s="94" t="s">
        <v>18</v>
      </c>
      <c r="B22" s="94"/>
      <c r="C22" s="25">
        <f>SUM(C6:C21)</f>
        <v>9893774</v>
      </c>
      <c r="D22" s="25">
        <f>SUM(D6:D21)</f>
        <v>4889979</v>
      </c>
      <c r="E22" s="26">
        <f t="shared" si="0"/>
        <v>49.4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3" t="s">
        <v>0</v>
      </c>
      <c r="B1" s="93"/>
      <c r="C1" s="93"/>
      <c r="D1" s="93"/>
      <c r="E1" s="93"/>
    </row>
    <row r="2" spans="1:5" ht="18.75">
      <c r="A2" s="93" t="s">
        <v>38</v>
      </c>
      <c r="B2" s="93"/>
      <c r="C2" s="93"/>
      <c r="D2" s="93"/>
      <c r="E2" s="9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29">
        <v>33968</v>
      </c>
      <c r="E6" s="24">
        <f t="shared" ref="E6:E22" si="0">ROUND(D6/C6*100,1)</f>
        <v>60.5</v>
      </c>
    </row>
    <row r="7" spans="1:5" s="8" customFormat="1">
      <c r="A7" s="22">
        <v>601</v>
      </c>
      <c r="B7" s="23" t="s">
        <v>6</v>
      </c>
      <c r="C7" s="29">
        <v>304289</v>
      </c>
      <c r="D7" s="29">
        <v>174839</v>
      </c>
      <c r="E7" s="24">
        <f t="shared" si="0"/>
        <v>57.5</v>
      </c>
    </row>
    <row r="8" spans="1:5" s="8" customFormat="1" ht="30">
      <c r="A8" s="22">
        <v>602</v>
      </c>
      <c r="B8" s="23" t="s">
        <v>7</v>
      </c>
      <c r="C8" s="29">
        <v>175756</v>
      </c>
      <c r="D8" s="29">
        <v>101136</v>
      </c>
      <c r="E8" s="24">
        <f t="shared" si="0"/>
        <v>57.5</v>
      </c>
    </row>
    <row r="9" spans="1:5" s="8" customFormat="1" ht="30">
      <c r="A9" s="22">
        <v>604</v>
      </c>
      <c r="B9" s="23" t="s">
        <v>8</v>
      </c>
      <c r="C9" s="29">
        <v>314956</v>
      </c>
      <c r="D9" s="29">
        <v>89393</v>
      </c>
      <c r="E9" s="24">
        <f t="shared" si="0"/>
        <v>28.4</v>
      </c>
    </row>
    <row r="10" spans="1:5" s="8" customFormat="1" ht="30">
      <c r="A10" s="22">
        <v>605</v>
      </c>
      <c r="B10" s="23" t="s">
        <v>9</v>
      </c>
      <c r="C10" s="29">
        <v>33505</v>
      </c>
      <c r="D10" s="29">
        <v>21103</v>
      </c>
      <c r="E10" s="24">
        <f t="shared" si="0"/>
        <v>63</v>
      </c>
    </row>
    <row r="11" spans="1:5" s="8" customFormat="1">
      <c r="A11" s="22">
        <v>606</v>
      </c>
      <c r="B11" s="23" t="s">
        <v>10</v>
      </c>
      <c r="C11" s="29">
        <v>3751932</v>
      </c>
      <c r="D11" s="29">
        <v>2474835</v>
      </c>
      <c r="E11" s="24">
        <f t="shared" si="0"/>
        <v>66</v>
      </c>
    </row>
    <row r="12" spans="1:5" s="8" customFormat="1" ht="30">
      <c r="A12" s="22">
        <v>607</v>
      </c>
      <c r="B12" s="23" t="s">
        <v>20</v>
      </c>
      <c r="C12" s="29">
        <v>401170</v>
      </c>
      <c r="D12" s="29">
        <v>265668</v>
      </c>
      <c r="E12" s="24">
        <f t="shared" si="0"/>
        <v>66.2</v>
      </c>
    </row>
    <row r="13" spans="1:5" s="8" customFormat="1" ht="30">
      <c r="A13" s="22">
        <v>609</v>
      </c>
      <c r="B13" s="23" t="s">
        <v>11</v>
      </c>
      <c r="C13" s="29">
        <v>1919414</v>
      </c>
      <c r="D13" s="29">
        <v>1326767</v>
      </c>
      <c r="E13" s="24">
        <f t="shared" si="0"/>
        <v>69.099999999999994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29">
        <v>129109</v>
      </c>
      <c r="E14" s="24">
        <f t="shared" si="0"/>
        <v>60.6</v>
      </c>
    </row>
    <row r="15" spans="1:5" s="8" customFormat="1">
      <c r="A15" s="22">
        <v>617</v>
      </c>
      <c r="B15" s="23" t="s">
        <v>12</v>
      </c>
      <c r="C15" s="29">
        <v>153492</v>
      </c>
      <c r="D15" s="29">
        <v>99842</v>
      </c>
      <c r="E15" s="24">
        <f t="shared" si="0"/>
        <v>65</v>
      </c>
    </row>
    <row r="16" spans="1:5" s="8" customFormat="1">
      <c r="A16" s="22">
        <v>618</v>
      </c>
      <c r="B16" s="23" t="s">
        <v>13</v>
      </c>
      <c r="C16" s="29">
        <v>136258</v>
      </c>
      <c r="D16" s="29">
        <v>75847</v>
      </c>
      <c r="E16" s="24">
        <f t="shared" si="0"/>
        <v>55.7</v>
      </c>
    </row>
    <row r="17" spans="1:7" s="8" customFormat="1">
      <c r="A17" s="22">
        <v>619</v>
      </c>
      <c r="B17" s="23" t="s">
        <v>14</v>
      </c>
      <c r="C17" s="29">
        <v>268045</v>
      </c>
      <c r="D17" s="29">
        <v>140222</v>
      </c>
      <c r="E17" s="24">
        <f t="shared" si="0"/>
        <v>52.3</v>
      </c>
    </row>
    <row r="18" spans="1:7" s="8" customFormat="1" ht="30">
      <c r="A18" s="22">
        <v>620</v>
      </c>
      <c r="B18" s="23" t="s">
        <v>15</v>
      </c>
      <c r="C18" s="29">
        <v>1472268</v>
      </c>
      <c r="D18" s="29">
        <v>567630</v>
      </c>
      <c r="E18" s="24">
        <f t="shared" si="0"/>
        <v>38.6</v>
      </c>
    </row>
    <row r="19" spans="1:7" s="8" customFormat="1" ht="30">
      <c r="A19" s="22">
        <v>621</v>
      </c>
      <c r="B19" s="23" t="s">
        <v>16</v>
      </c>
      <c r="C19" s="29">
        <v>1095930</v>
      </c>
      <c r="D19" s="29">
        <v>188461</v>
      </c>
      <c r="E19" s="24">
        <f t="shared" si="0"/>
        <v>17.2</v>
      </c>
    </row>
    <row r="20" spans="1:7" s="8" customFormat="1" ht="30">
      <c r="A20" s="22">
        <v>624</v>
      </c>
      <c r="B20" s="23" t="s">
        <v>17</v>
      </c>
      <c r="C20" s="29">
        <v>84206</v>
      </c>
      <c r="D20" s="29">
        <v>46220</v>
      </c>
      <c r="E20" s="24">
        <f t="shared" si="0"/>
        <v>54.9</v>
      </c>
    </row>
    <row r="21" spans="1:7" s="8" customFormat="1">
      <c r="A21" s="22">
        <v>643</v>
      </c>
      <c r="B21" s="28" t="s">
        <v>22</v>
      </c>
      <c r="C21" s="29">
        <v>14851</v>
      </c>
      <c r="D21" s="29">
        <v>9017</v>
      </c>
      <c r="E21" s="24">
        <f t="shared" si="0"/>
        <v>60.7</v>
      </c>
    </row>
    <row r="22" spans="1:7" s="9" customFormat="1" ht="14.25">
      <c r="A22" s="94" t="s">
        <v>18</v>
      </c>
      <c r="B22" s="94"/>
      <c r="C22" s="25">
        <f>SUM(C6:C21)</f>
        <v>10395259</v>
      </c>
      <c r="D22" s="25">
        <f>SUM(D6:D21)</f>
        <v>5744057</v>
      </c>
      <c r="E22" s="26">
        <f t="shared" si="0"/>
        <v>55.3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G30"/>
  <sheetViews>
    <sheetView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8.8554687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8.8554687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8.8554687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8.8554687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8.8554687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8.8554687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8.8554687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8.8554687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8.8554687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8.8554687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8.8554687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8.8554687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8.8554687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8.8554687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8.8554687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8.8554687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8.8554687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8.8554687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8.8554687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8.8554687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8.8554687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8.8554687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8.8554687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8.8554687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8.8554687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8.8554687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8.8554687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8.8554687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8.8554687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8.8554687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8.8554687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8.8554687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8.8554687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8.8554687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8.8554687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8.8554687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8.8554687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8.8554687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8.8554687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8.8554687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8.8554687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8.8554687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8.8554687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8.8554687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8.8554687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8.8554687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8.8554687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8.8554687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8.8554687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8.8554687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8.8554687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8.8554687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8.8554687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8.8554687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8.8554687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8.8554687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8.8554687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8.8554687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8.8554687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8.8554687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8.8554687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8.8554687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8.8554687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8.85546875" style="1"/>
  </cols>
  <sheetData>
    <row r="1" spans="1:5" ht="18.75">
      <c r="A1" s="93" t="s">
        <v>0</v>
      </c>
      <c r="B1" s="93"/>
      <c r="C1" s="93"/>
      <c r="D1" s="93"/>
      <c r="E1" s="93"/>
    </row>
    <row r="2" spans="1:5" ht="18.75">
      <c r="A2" s="93" t="s">
        <v>39</v>
      </c>
      <c r="B2" s="93"/>
      <c r="C2" s="93"/>
      <c r="D2" s="93"/>
      <c r="E2" s="9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56151</v>
      </c>
      <c r="D6" s="43">
        <v>37861</v>
      </c>
      <c r="E6" s="24">
        <f t="shared" ref="E6:E22" si="0">ROUND(D6/C6*100,1)</f>
        <v>67.400000000000006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199071</v>
      </c>
      <c r="E7" s="24">
        <f t="shared" si="0"/>
        <v>65.400000000000006</v>
      </c>
    </row>
    <row r="8" spans="1:5" s="8" customFormat="1" ht="30">
      <c r="A8" s="22">
        <v>602</v>
      </c>
      <c r="B8" s="23" t="s">
        <v>7</v>
      </c>
      <c r="C8" s="29">
        <v>178061</v>
      </c>
      <c r="D8" s="43">
        <v>109712</v>
      </c>
      <c r="E8" s="24">
        <f t="shared" si="0"/>
        <v>61.6</v>
      </c>
    </row>
    <row r="9" spans="1:5" s="8" customFormat="1" ht="30">
      <c r="A9" s="22">
        <v>604</v>
      </c>
      <c r="B9" s="23" t="s">
        <v>8</v>
      </c>
      <c r="C9" s="29">
        <v>314533</v>
      </c>
      <c r="D9" s="43">
        <v>100260</v>
      </c>
      <c r="E9" s="24">
        <f t="shared" si="0"/>
        <v>31.9</v>
      </c>
    </row>
    <row r="10" spans="1:5" s="8" customFormat="1" ht="30">
      <c r="A10" s="22">
        <v>605</v>
      </c>
      <c r="B10" s="23" t="s">
        <v>9</v>
      </c>
      <c r="C10" s="29">
        <v>33505</v>
      </c>
      <c r="D10" s="43">
        <v>23706</v>
      </c>
      <c r="E10" s="24">
        <f t="shared" si="0"/>
        <v>70.8</v>
      </c>
    </row>
    <row r="11" spans="1:5" s="8" customFormat="1">
      <c r="A11" s="22">
        <v>606</v>
      </c>
      <c r="B11" s="23" t="s">
        <v>10</v>
      </c>
      <c r="C11" s="29">
        <v>3751932</v>
      </c>
      <c r="D11" s="43">
        <v>2735975</v>
      </c>
      <c r="E11" s="24">
        <f t="shared" si="0"/>
        <v>72.900000000000006</v>
      </c>
    </row>
    <row r="12" spans="1:5" s="8" customFormat="1" ht="30">
      <c r="A12" s="22">
        <v>607</v>
      </c>
      <c r="B12" s="23" t="s">
        <v>20</v>
      </c>
      <c r="C12" s="29">
        <v>412283</v>
      </c>
      <c r="D12" s="43">
        <v>287595</v>
      </c>
      <c r="E12" s="24">
        <f t="shared" si="0"/>
        <v>69.8</v>
      </c>
    </row>
    <row r="13" spans="1:5" s="8" customFormat="1" ht="30">
      <c r="A13" s="22">
        <v>609</v>
      </c>
      <c r="B13" s="23" t="s">
        <v>11</v>
      </c>
      <c r="C13" s="29">
        <v>1918303</v>
      </c>
      <c r="D13" s="43">
        <v>1484493</v>
      </c>
      <c r="E13" s="24">
        <f t="shared" si="0"/>
        <v>77.400000000000006</v>
      </c>
    </row>
    <row r="14" spans="1:5" s="8" customFormat="1" ht="30">
      <c r="A14" s="22">
        <v>611</v>
      </c>
      <c r="B14" s="23" t="s">
        <v>21</v>
      </c>
      <c r="C14" s="29">
        <v>213036</v>
      </c>
      <c r="D14" s="43">
        <v>141778</v>
      </c>
      <c r="E14" s="24">
        <f t="shared" si="0"/>
        <v>66.599999999999994</v>
      </c>
    </row>
    <row r="15" spans="1:5" s="8" customFormat="1">
      <c r="A15" s="22">
        <v>617</v>
      </c>
      <c r="B15" s="23" t="s">
        <v>12</v>
      </c>
      <c r="C15" s="29">
        <v>153492</v>
      </c>
      <c r="D15" s="43">
        <v>110734</v>
      </c>
      <c r="E15" s="24">
        <f t="shared" si="0"/>
        <v>72.099999999999994</v>
      </c>
    </row>
    <row r="16" spans="1:5" s="8" customFormat="1">
      <c r="A16" s="22">
        <v>618</v>
      </c>
      <c r="B16" s="23" t="s">
        <v>13</v>
      </c>
      <c r="C16" s="29">
        <v>136258</v>
      </c>
      <c r="D16" s="43">
        <v>90863</v>
      </c>
      <c r="E16" s="24">
        <f t="shared" si="0"/>
        <v>66.7</v>
      </c>
    </row>
    <row r="17" spans="1:7" s="8" customFormat="1">
      <c r="A17" s="22">
        <v>619</v>
      </c>
      <c r="B17" s="23" t="s">
        <v>14</v>
      </c>
      <c r="C17" s="29">
        <v>268045</v>
      </c>
      <c r="D17" s="43">
        <v>157992</v>
      </c>
      <c r="E17" s="24">
        <f t="shared" si="0"/>
        <v>58.9</v>
      </c>
    </row>
    <row r="18" spans="1:7" s="8" customFormat="1" ht="30">
      <c r="A18" s="22">
        <v>620</v>
      </c>
      <c r="B18" s="23" t="s">
        <v>15</v>
      </c>
      <c r="C18" s="29">
        <v>1530640</v>
      </c>
      <c r="D18" s="43">
        <v>798824</v>
      </c>
      <c r="E18" s="24">
        <f t="shared" si="0"/>
        <v>52.2</v>
      </c>
    </row>
    <row r="19" spans="1:7" s="8" customFormat="1" ht="30">
      <c r="A19" s="22">
        <v>621</v>
      </c>
      <c r="B19" s="23" t="s">
        <v>16</v>
      </c>
      <c r="C19" s="29">
        <v>1099827</v>
      </c>
      <c r="D19" s="43">
        <v>224155</v>
      </c>
      <c r="E19" s="24">
        <f t="shared" si="0"/>
        <v>20.399999999999999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51668</v>
      </c>
      <c r="E20" s="24">
        <f t="shared" si="0"/>
        <v>61.4</v>
      </c>
    </row>
    <row r="21" spans="1:7" s="8" customFormat="1">
      <c r="A21" s="22">
        <v>643</v>
      </c>
      <c r="B21" s="28" t="s">
        <v>22</v>
      </c>
      <c r="C21" s="29">
        <v>14851</v>
      </c>
      <c r="D21" s="43">
        <v>10112</v>
      </c>
      <c r="E21" s="24">
        <f t="shared" si="0"/>
        <v>68.099999999999994</v>
      </c>
    </row>
    <row r="22" spans="1:7" s="9" customFormat="1" ht="14.25">
      <c r="A22" s="94" t="s">
        <v>18</v>
      </c>
      <c r="B22" s="94"/>
      <c r="C22" s="25">
        <f>SUM(C6:C21)</f>
        <v>10469638</v>
      </c>
      <c r="D22" s="25">
        <f>SUM(D6:D21)</f>
        <v>6564799</v>
      </c>
      <c r="E22" s="26">
        <f t="shared" si="0"/>
        <v>62.7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0"/>
  <sheetViews>
    <sheetView topLeftCell="A13" workbookViewId="0">
      <selection activeCell="B12" sqref="B12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4" width="7.85546875" style="1" customWidth="1"/>
    <col min="175" max="231" width="9.140625" style="1"/>
    <col min="232" max="232" width="4.85546875" style="1" customWidth="1"/>
    <col min="233" max="233" width="41.42578125" style="1" customWidth="1"/>
    <col min="234" max="234" width="17.28515625" style="1" customWidth="1"/>
    <col min="235" max="236" width="0" style="1" hidden="1" customWidth="1"/>
    <col min="237" max="237" width="17.28515625" style="1" customWidth="1"/>
    <col min="238" max="239" width="18.7109375" style="1" customWidth="1"/>
    <col min="240" max="240" width="12.5703125" style="1" customWidth="1"/>
    <col min="241" max="430" width="7.85546875" style="1" customWidth="1"/>
    <col min="431" max="487" width="9.140625" style="1"/>
    <col min="488" max="488" width="4.85546875" style="1" customWidth="1"/>
    <col min="489" max="489" width="41.42578125" style="1" customWidth="1"/>
    <col min="490" max="490" width="17.28515625" style="1" customWidth="1"/>
    <col min="491" max="492" width="0" style="1" hidden="1" customWidth="1"/>
    <col min="493" max="493" width="17.28515625" style="1" customWidth="1"/>
    <col min="494" max="495" width="18.7109375" style="1" customWidth="1"/>
    <col min="496" max="496" width="12.5703125" style="1" customWidth="1"/>
    <col min="497" max="686" width="7.85546875" style="1" customWidth="1"/>
    <col min="687" max="743" width="9.140625" style="1"/>
    <col min="744" max="744" width="4.85546875" style="1" customWidth="1"/>
    <col min="745" max="745" width="41.42578125" style="1" customWidth="1"/>
    <col min="746" max="746" width="17.28515625" style="1" customWidth="1"/>
    <col min="747" max="748" width="0" style="1" hidden="1" customWidth="1"/>
    <col min="749" max="749" width="17.28515625" style="1" customWidth="1"/>
    <col min="750" max="751" width="18.7109375" style="1" customWidth="1"/>
    <col min="752" max="752" width="12.5703125" style="1" customWidth="1"/>
    <col min="753" max="942" width="7.85546875" style="1" customWidth="1"/>
    <col min="943" max="999" width="9.140625" style="1"/>
    <col min="1000" max="1000" width="4.85546875" style="1" customWidth="1"/>
    <col min="1001" max="1001" width="41.42578125" style="1" customWidth="1"/>
    <col min="1002" max="1002" width="17.28515625" style="1" customWidth="1"/>
    <col min="1003" max="1004" width="0" style="1" hidden="1" customWidth="1"/>
    <col min="1005" max="1005" width="17.28515625" style="1" customWidth="1"/>
    <col min="1006" max="1007" width="18.7109375" style="1" customWidth="1"/>
    <col min="1008" max="1008" width="12.5703125" style="1" customWidth="1"/>
    <col min="1009" max="1198" width="7.85546875" style="1" customWidth="1"/>
    <col min="1199" max="1255" width="9.140625" style="1"/>
    <col min="1256" max="1256" width="4.85546875" style="1" customWidth="1"/>
    <col min="1257" max="1257" width="41.42578125" style="1" customWidth="1"/>
    <col min="1258" max="1258" width="17.28515625" style="1" customWidth="1"/>
    <col min="1259" max="1260" width="0" style="1" hidden="1" customWidth="1"/>
    <col min="1261" max="1261" width="17.28515625" style="1" customWidth="1"/>
    <col min="1262" max="1263" width="18.7109375" style="1" customWidth="1"/>
    <col min="1264" max="1264" width="12.5703125" style="1" customWidth="1"/>
    <col min="1265" max="1454" width="7.85546875" style="1" customWidth="1"/>
    <col min="1455" max="1511" width="9.140625" style="1"/>
    <col min="1512" max="1512" width="4.85546875" style="1" customWidth="1"/>
    <col min="1513" max="1513" width="41.42578125" style="1" customWidth="1"/>
    <col min="1514" max="1514" width="17.28515625" style="1" customWidth="1"/>
    <col min="1515" max="1516" width="0" style="1" hidden="1" customWidth="1"/>
    <col min="1517" max="1517" width="17.28515625" style="1" customWidth="1"/>
    <col min="1518" max="1519" width="18.7109375" style="1" customWidth="1"/>
    <col min="1520" max="1520" width="12.5703125" style="1" customWidth="1"/>
    <col min="1521" max="1710" width="7.85546875" style="1" customWidth="1"/>
    <col min="1711" max="1767" width="9.140625" style="1"/>
    <col min="1768" max="1768" width="4.85546875" style="1" customWidth="1"/>
    <col min="1769" max="1769" width="41.42578125" style="1" customWidth="1"/>
    <col min="1770" max="1770" width="17.28515625" style="1" customWidth="1"/>
    <col min="1771" max="1772" width="0" style="1" hidden="1" customWidth="1"/>
    <col min="1773" max="1773" width="17.28515625" style="1" customWidth="1"/>
    <col min="1774" max="1775" width="18.7109375" style="1" customWidth="1"/>
    <col min="1776" max="1776" width="12.5703125" style="1" customWidth="1"/>
    <col min="1777" max="1966" width="7.85546875" style="1" customWidth="1"/>
    <col min="1967" max="2023" width="9.140625" style="1"/>
    <col min="2024" max="2024" width="4.85546875" style="1" customWidth="1"/>
    <col min="2025" max="2025" width="41.42578125" style="1" customWidth="1"/>
    <col min="2026" max="2026" width="17.28515625" style="1" customWidth="1"/>
    <col min="2027" max="2028" width="0" style="1" hidden="1" customWidth="1"/>
    <col min="2029" max="2029" width="17.28515625" style="1" customWidth="1"/>
    <col min="2030" max="2031" width="18.7109375" style="1" customWidth="1"/>
    <col min="2032" max="2032" width="12.5703125" style="1" customWidth="1"/>
    <col min="2033" max="2222" width="7.85546875" style="1" customWidth="1"/>
    <col min="2223" max="2279" width="9.140625" style="1"/>
    <col min="2280" max="2280" width="4.85546875" style="1" customWidth="1"/>
    <col min="2281" max="2281" width="41.42578125" style="1" customWidth="1"/>
    <col min="2282" max="2282" width="17.28515625" style="1" customWidth="1"/>
    <col min="2283" max="2284" width="0" style="1" hidden="1" customWidth="1"/>
    <col min="2285" max="2285" width="17.28515625" style="1" customWidth="1"/>
    <col min="2286" max="2287" width="18.7109375" style="1" customWidth="1"/>
    <col min="2288" max="2288" width="12.5703125" style="1" customWidth="1"/>
    <col min="2289" max="2478" width="7.85546875" style="1" customWidth="1"/>
    <col min="2479" max="2535" width="9.140625" style="1"/>
    <col min="2536" max="2536" width="4.85546875" style="1" customWidth="1"/>
    <col min="2537" max="2537" width="41.42578125" style="1" customWidth="1"/>
    <col min="2538" max="2538" width="17.28515625" style="1" customWidth="1"/>
    <col min="2539" max="2540" width="0" style="1" hidden="1" customWidth="1"/>
    <col min="2541" max="2541" width="17.28515625" style="1" customWidth="1"/>
    <col min="2542" max="2543" width="18.7109375" style="1" customWidth="1"/>
    <col min="2544" max="2544" width="12.5703125" style="1" customWidth="1"/>
    <col min="2545" max="2734" width="7.85546875" style="1" customWidth="1"/>
    <col min="2735" max="2791" width="9.140625" style="1"/>
    <col min="2792" max="2792" width="4.85546875" style="1" customWidth="1"/>
    <col min="2793" max="2793" width="41.42578125" style="1" customWidth="1"/>
    <col min="2794" max="2794" width="17.28515625" style="1" customWidth="1"/>
    <col min="2795" max="2796" width="0" style="1" hidden="1" customWidth="1"/>
    <col min="2797" max="2797" width="17.28515625" style="1" customWidth="1"/>
    <col min="2798" max="2799" width="18.7109375" style="1" customWidth="1"/>
    <col min="2800" max="2800" width="12.5703125" style="1" customWidth="1"/>
    <col min="2801" max="2990" width="7.85546875" style="1" customWidth="1"/>
    <col min="2991" max="3047" width="9.140625" style="1"/>
    <col min="3048" max="3048" width="4.85546875" style="1" customWidth="1"/>
    <col min="3049" max="3049" width="41.42578125" style="1" customWidth="1"/>
    <col min="3050" max="3050" width="17.28515625" style="1" customWidth="1"/>
    <col min="3051" max="3052" width="0" style="1" hidden="1" customWidth="1"/>
    <col min="3053" max="3053" width="17.28515625" style="1" customWidth="1"/>
    <col min="3054" max="3055" width="18.7109375" style="1" customWidth="1"/>
    <col min="3056" max="3056" width="12.5703125" style="1" customWidth="1"/>
    <col min="3057" max="3246" width="7.85546875" style="1" customWidth="1"/>
    <col min="3247" max="3303" width="9.140625" style="1"/>
    <col min="3304" max="3304" width="4.85546875" style="1" customWidth="1"/>
    <col min="3305" max="3305" width="41.42578125" style="1" customWidth="1"/>
    <col min="3306" max="3306" width="17.28515625" style="1" customWidth="1"/>
    <col min="3307" max="3308" width="0" style="1" hidden="1" customWidth="1"/>
    <col min="3309" max="3309" width="17.28515625" style="1" customWidth="1"/>
    <col min="3310" max="3311" width="18.7109375" style="1" customWidth="1"/>
    <col min="3312" max="3312" width="12.5703125" style="1" customWidth="1"/>
    <col min="3313" max="3502" width="7.85546875" style="1" customWidth="1"/>
    <col min="3503" max="3559" width="9.140625" style="1"/>
    <col min="3560" max="3560" width="4.85546875" style="1" customWidth="1"/>
    <col min="3561" max="3561" width="41.42578125" style="1" customWidth="1"/>
    <col min="3562" max="3562" width="17.28515625" style="1" customWidth="1"/>
    <col min="3563" max="3564" width="0" style="1" hidden="1" customWidth="1"/>
    <col min="3565" max="3565" width="17.28515625" style="1" customWidth="1"/>
    <col min="3566" max="3567" width="18.7109375" style="1" customWidth="1"/>
    <col min="3568" max="3568" width="12.5703125" style="1" customWidth="1"/>
    <col min="3569" max="3758" width="7.85546875" style="1" customWidth="1"/>
    <col min="3759" max="3815" width="9.140625" style="1"/>
    <col min="3816" max="3816" width="4.85546875" style="1" customWidth="1"/>
    <col min="3817" max="3817" width="41.42578125" style="1" customWidth="1"/>
    <col min="3818" max="3818" width="17.28515625" style="1" customWidth="1"/>
    <col min="3819" max="3820" width="0" style="1" hidden="1" customWidth="1"/>
    <col min="3821" max="3821" width="17.28515625" style="1" customWidth="1"/>
    <col min="3822" max="3823" width="18.7109375" style="1" customWidth="1"/>
    <col min="3824" max="3824" width="12.5703125" style="1" customWidth="1"/>
    <col min="3825" max="4014" width="7.85546875" style="1" customWidth="1"/>
    <col min="4015" max="4071" width="9.140625" style="1"/>
    <col min="4072" max="4072" width="4.85546875" style="1" customWidth="1"/>
    <col min="4073" max="4073" width="41.42578125" style="1" customWidth="1"/>
    <col min="4074" max="4074" width="17.28515625" style="1" customWidth="1"/>
    <col min="4075" max="4076" width="0" style="1" hidden="1" customWidth="1"/>
    <col min="4077" max="4077" width="17.28515625" style="1" customWidth="1"/>
    <col min="4078" max="4079" width="18.7109375" style="1" customWidth="1"/>
    <col min="4080" max="4080" width="12.5703125" style="1" customWidth="1"/>
    <col min="4081" max="4270" width="7.85546875" style="1" customWidth="1"/>
    <col min="4271" max="4327" width="9.140625" style="1"/>
    <col min="4328" max="4328" width="4.85546875" style="1" customWidth="1"/>
    <col min="4329" max="4329" width="41.42578125" style="1" customWidth="1"/>
    <col min="4330" max="4330" width="17.28515625" style="1" customWidth="1"/>
    <col min="4331" max="4332" width="0" style="1" hidden="1" customWidth="1"/>
    <col min="4333" max="4333" width="17.28515625" style="1" customWidth="1"/>
    <col min="4334" max="4335" width="18.7109375" style="1" customWidth="1"/>
    <col min="4336" max="4336" width="12.5703125" style="1" customWidth="1"/>
    <col min="4337" max="4526" width="7.85546875" style="1" customWidth="1"/>
    <col min="4527" max="4583" width="9.140625" style="1"/>
    <col min="4584" max="4584" width="4.85546875" style="1" customWidth="1"/>
    <col min="4585" max="4585" width="41.42578125" style="1" customWidth="1"/>
    <col min="4586" max="4586" width="17.28515625" style="1" customWidth="1"/>
    <col min="4587" max="4588" width="0" style="1" hidden="1" customWidth="1"/>
    <col min="4589" max="4589" width="17.28515625" style="1" customWidth="1"/>
    <col min="4590" max="4591" width="18.7109375" style="1" customWidth="1"/>
    <col min="4592" max="4592" width="12.5703125" style="1" customWidth="1"/>
    <col min="4593" max="4782" width="7.85546875" style="1" customWidth="1"/>
    <col min="4783" max="4839" width="9.140625" style="1"/>
    <col min="4840" max="4840" width="4.85546875" style="1" customWidth="1"/>
    <col min="4841" max="4841" width="41.42578125" style="1" customWidth="1"/>
    <col min="4842" max="4842" width="17.28515625" style="1" customWidth="1"/>
    <col min="4843" max="4844" width="0" style="1" hidden="1" customWidth="1"/>
    <col min="4845" max="4845" width="17.28515625" style="1" customWidth="1"/>
    <col min="4846" max="4847" width="18.7109375" style="1" customWidth="1"/>
    <col min="4848" max="4848" width="12.5703125" style="1" customWidth="1"/>
    <col min="4849" max="5038" width="7.85546875" style="1" customWidth="1"/>
    <col min="5039" max="5095" width="9.140625" style="1"/>
    <col min="5096" max="5096" width="4.85546875" style="1" customWidth="1"/>
    <col min="5097" max="5097" width="41.42578125" style="1" customWidth="1"/>
    <col min="5098" max="5098" width="17.28515625" style="1" customWidth="1"/>
    <col min="5099" max="5100" width="0" style="1" hidden="1" customWidth="1"/>
    <col min="5101" max="5101" width="17.28515625" style="1" customWidth="1"/>
    <col min="5102" max="5103" width="18.7109375" style="1" customWidth="1"/>
    <col min="5104" max="5104" width="12.5703125" style="1" customWidth="1"/>
    <col min="5105" max="5294" width="7.85546875" style="1" customWidth="1"/>
    <col min="5295" max="5351" width="9.140625" style="1"/>
    <col min="5352" max="5352" width="4.85546875" style="1" customWidth="1"/>
    <col min="5353" max="5353" width="41.42578125" style="1" customWidth="1"/>
    <col min="5354" max="5354" width="17.28515625" style="1" customWidth="1"/>
    <col min="5355" max="5356" width="0" style="1" hidden="1" customWidth="1"/>
    <col min="5357" max="5357" width="17.28515625" style="1" customWidth="1"/>
    <col min="5358" max="5359" width="18.7109375" style="1" customWidth="1"/>
    <col min="5360" max="5360" width="12.5703125" style="1" customWidth="1"/>
    <col min="5361" max="5550" width="7.85546875" style="1" customWidth="1"/>
    <col min="5551" max="5607" width="9.140625" style="1"/>
    <col min="5608" max="5608" width="4.85546875" style="1" customWidth="1"/>
    <col min="5609" max="5609" width="41.42578125" style="1" customWidth="1"/>
    <col min="5610" max="5610" width="17.28515625" style="1" customWidth="1"/>
    <col min="5611" max="5612" width="0" style="1" hidden="1" customWidth="1"/>
    <col min="5613" max="5613" width="17.28515625" style="1" customWidth="1"/>
    <col min="5614" max="5615" width="18.7109375" style="1" customWidth="1"/>
    <col min="5616" max="5616" width="12.5703125" style="1" customWidth="1"/>
    <col min="5617" max="5806" width="7.85546875" style="1" customWidth="1"/>
    <col min="5807" max="5863" width="9.140625" style="1"/>
    <col min="5864" max="5864" width="4.85546875" style="1" customWidth="1"/>
    <col min="5865" max="5865" width="41.42578125" style="1" customWidth="1"/>
    <col min="5866" max="5866" width="17.28515625" style="1" customWidth="1"/>
    <col min="5867" max="5868" width="0" style="1" hidden="1" customWidth="1"/>
    <col min="5869" max="5869" width="17.28515625" style="1" customWidth="1"/>
    <col min="5870" max="5871" width="18.7109375" style="1" customWidth="1"/>
    <col min="5872" max="5872" width="12.5703125" style="1" customWidth="1"/>
    <col min="5873" max="6062" width="7.85546875" style="1" customWidth="1"/>
    <col min="6063" max="6119" width="9.140625" style="1"/>
    <col min="6120" max="6120" width="4.85546875" style="1" customWidth="1"/>
    <col min="6121" max="6121" width="41.42578125" style="1" customWidth="1"/>
    <col min="6122" max="6122" width="17.28515625" style="1" customWidth="1"/>
    <col min="6123" max="6124" width="0" style="1" hidden="1" customWidth="1"/>
    <col min="6125" max="6125" width="17.28515625" style="1" customWidth="1"/>
    <col min="6126" max="6127" width="18.7109375" style="1" customWidth="1"/>
    <col min="6128" max="6128" width="12.5703125" style="1" customWidth="1"/>
    <col min="6129" max="6318" width="7.85546875" style="1" customWidth="1"/>
    <col min="6319" max="6375" width="9.140625" style="1"/>
    <col min="6376" max="6376" width="4.85546875" style="1" customWidth="1"/>
    <col min="6377" max="6377" width="41.42578125" style="1" customWidth="1"/>
    <col min="6378" max="6378" width="17.28515625" style="1" customWidth="1"/>
    <col min="6379" max="6380" width="0" style="1" hidden="1" customWidth="1"/>
    <col min="6381" max="6381" width="17.28515625" style="1" customWidth="1"/>
    <col min="6382" max="6383" width="18.7109375" style="1" customWidth="1"/>
    <col min="6384" max="6384" width="12.5703125" style="1" customWidth="1"/>
    <col min="6385" max="6574" width="7.85546875" style="1" customWidth="1"/>
    <col min="6575" max="6631" width="9.140625" style="1"/>
    <col min="6632" max="6632" width="4.85546875" style="1" customWidth="1"/>
    <col min="6633" max="6633" width="41.42578125" style="1" customWidth="1"/>
    <col min="6634" max="6634" width="17.28515625" style="1" customWidth="1"/>
    <col min="6635" max="6636" width="0" style="1" hidden="1" customWidth="1"/>
    <col min="6637" max="6637" width="17.28515625" style="1" customWidth="1"/>
    <col min="6638" max="6639" width="18.7109375" style="1" customWidth="1"/>
    <col min="6640" max="6640" width="12.5703125" style="1" customWidth="1"/>
    <col min="6641" max="6830" width="7.85546875" style="1" customWidth="1"/>
    <col min="6831" max="6887" width="9.140625" style="1"/>
    <col min="6888" max="6888" width="4.85546875" style="1" customWidth="1"/>
    <col min="6889" max="6889" width="41.42578125" style="1" customWidth="1"/>
    <col min="6890" max="6890" width="17.28515625" style="1" customWidth="1"/>
    <col min="6891" max="6892" width="0" style="1" hidden="1" customWidth="1"/>
    <col min="6893" max="6893" width="17.28515625" style="1" customWidth="1"/>
    <col min="6894" max="6895" width="18.7109375" style="1" customWidth="1"/>
    <col min="6896" max="6896" width="12.5703125" style="1" customWidth="1"/>
    <col min="6897" max="7086" width="7.85546875" style="1" customWidth="1"/>
    <col min="7087" max="7143" width="9.140625" style="1"/>
    <col min="7144" max="7144" width="4.85546875" style="1" customWidth="1"/>
    <col min="7145" max="7145" width="41.42578125" style="1" customWidth="1"/>
    <col min="7146" max="7146" width="17.28515625" style="1" customWidth="1"/>
    <col min="7147" max="7148" width="0" style="1" hidden="1" customWidth="1"/>
    <col min="7149" max="7149" width="17.28515625" style="1" customWidth="1"/>
    <col min="7150" max="7151" width="18.7109375" style="1" customWidth="1"/>
    <col min="7152" max="7152" width="12.5703125" style="1" customWidth="1"/>
    <col min="7153" max="7342" width="7.85546875" style="1" customWidth="1"/>
    <col min="7343" max="7399" width="9.140625" style="1"/>
    <col min="7400" max="7400" width="4.85546875" style="1" customWidth="1"/>
    <col min="7401" max="7401" width="41.42578125" style="1" customWidth="1"/>
    <col min="7402" max="7402" width="17.28515625" style="1" customWidth="1"/>
    <col min="7403" max="7404" width="0" style="1" hidden="1" customWidth="1"/>
    <col min="7405" max="7405" width="17.28515625" style="1" customWidth="1"/>
    <col min="7406" max="7407" width="18.7109375" style="1" customWidth="1"/>
    <col min="7408" max="7408" width="12.5703125" style="1" customWidth="1"/>
    <col min="7409" max="7598" width="7.85546875" style="1" customWidth="1"/>
    <col min="7599" max="7655" width="9.140625" style="1"/>
    <col min="7656" max="7656" width="4.85546875" style="1" customWidth="1"/>
    <col min="7657" max="7657" width="41.42578125" style="1" customWidth="1"/>
    <col min="7658" max="7658" width="17.28515625" style="1" customWidth="1"/>
    <col min="7659" max="7660" width="0" style="1" hidden="1" customWidth="1"/>
    <col min="7661" max="7661" width="17.28515625" style="1" customWidth="1"/>
    <col min="7662" max="7663" width="18.7109375" style="1" customWidth="1"/>
    <col min="7664" max="7664" width="12.5703125" style="1" customWidth="1"/>
    <col min="7665" max="7854" width="7.85546875" style="1" customWidth="1"/>
    <col min="7855" max="7911" width="9.140625" style="1"/>
    <col min="7912" max="7912" width="4.85546875" style="1" customWidth="1"/>
    <col min="7913" max="7913" width="41.42578125" style="1" customWidth="1"/>
    <col min="7914" max="7914" width="17.28515625" style="1" customWidth="1"/>
    <col min="7915" max="7916" width="0" style="1" hidden="1" customWidth="1"/>
    <col min="7917" max="7917" width="17.28515625" style="1" customWidth="1"/>
    <col min="7918" max="7919" width="18.7109375" style="1" customWidth="1"/>
    <col min="7920" max="7920" width="12.5703125" style="1" customWidth="1"/>
    <col min="7921" max="8110" width="7.85546875" style="1" customWidth="1"/>
    <col min="8111" max="8167" width="9.140625" style="1"/>
    <col min="8168" max="8168" width="4.85546875" style="1" customWidth="1"/>
    <col min="8169" max="8169" width="41.42578125" style="1" customWidth="1"/>
    <col min="8170" max="8170" width="17.28515625" style="1" customWidth="1"/>
    <col min="8171" max="8172" width="0" style="1" hidden="1" customWidth="1"/>
    <col min="8173" max="8173" width="17.28515625" style="1" customWidth="1"/>
    <col min="8174" max="8175" width="18.7109375" style="1" customWidth="1"/>
    <col min="8176" max="8176" width="12.5703125" style="1" customWidth="1"/>
    <col min="8177" max="8366" width="7.85546875" style="1" customWidth="1"/>
    <col min="8367" max="8423" width="9.140625" style="1"/>
    <col min="8424" max="8424" width="4.85546875" style="1" customWidth="1"/>
    <col min="8425" max="8425" width="41.42578125" style="1" customWidth="1"/>
    <col min="8426" max="8426" width="17.28515625" style="1" customWidth="1"/>
    <col min="8427" max="8428" width="0" style="1" hidden="1" customWidth="1"/>
    <col min="8429" max="8429" width="17.28515625" style="1" customWidth="1"/>
    <col min="8430" max="8431" width="18.7109375" style="1" customWidth="1"/>
    <col min="8432" max="8432" width="12.5703125" style="1" customWidth="1"/>
    <col min="8433" max="8622" width="7.85546875" style="1" customWidth="1"/>
    <col min="8623" max="8679" width="9.140625" style="1"/>
    <col min="8680" max="8680" width="4.85546875" style="1" customWidth="1"/>
    <col min="8681" max="8681" width="41.42578125" style="1" customWidth="1"/>
    <col min="8682" max="8682" width="17.28515625" style="1" customWidth="1"/>
    <col min="8683" max="8684" width="0" style="1" hidden="1" customWidth="1"/>
    <col min="8685" max="8685" width="17.28515625" style="1" customWidth="1"/>
    <col min="8686" max="8687" width="18.7109375" style="1" customWidth="1"/>
    <col min="8688" max="8688" width="12.5703125" style="1" customWidth="1"/>
    <col min="8689" max="8878" width="7.85546875" style="1" customWidth="1"/>
    <col min="8879" max="8935" width="9.140625" style="1"/>
    <col min="8936" max="8936" width="4.85546875" style="1" customWidth="1"/>
    <col min="8937" max="8937" width="41.42578125" style="1" customWidth="1"/>
    <col min="8938" max="8938" width="17.28515625" style="1" customWidth="1"/>
    <col min="8939" max="8940" width="0" style="1" hidden="1" customWidth="1"/>
    <col min="8941" max="8941" width="17.28515625" style="1" customWidth="1"/>
    <col min="8942" max="8943" width="18.7109375" style="1" customWidth="1"/>
    <col min="8944" max="8944" width="12.5703125" style="1" customWidth="1"/>
    <col min="8945" max="9134" width="7.85546875" style="1" customWidth="1"/>
    <col min="9135" max="9191" width="9.140625" style="1"/>
    <col min="9192" max="9192" width="4.85546875" style="1" customWidth="1"/>
    <col min="9193" max="9193" width="41.42578125" style="1" customWidth="1"/>
    <col min="9194" max="9194" width="17.28515625" style="1" customWidth="1"/>
    <col min="9195" max="9196" width="0" style="1" hidden="1" customWidth="1"/>
    <col min="9197" max="9197" width="17.28515625" style="1" customWidth="1"/>
    <col min="9198" max="9199" width="18.7109375" style="1" customWidth="1"/>
    <col min="9200" max="9200" width="12.5703125" style="1" customWidth="1"/>
    <col min="9201" max="9390" width="7.85546875" style="1" customWidth="1"/>
    <col min="9391" max="9447" width="9.140625" style="1"/>
    <col min="9448" max="9448" width="4.85546875" style="1" customWidth="1"/>
    <col min="9449" max="9449" width="41.42578125" style="1" customWidth="1"/>
    <col min="9450" max="9450" width="17.28515625" style="1" customWidth="1"/>
    <col min="9451" max="9452" width="0" style="1" hidden="1" customWidth="1"/>
    <col min="9453" max="9453" width="17.28515625" style="1" customWidth="1"/>
    <col min="9454" max="9455" width="18.7109375" style="1" customWidth="1"/>
    <col min="9456" max="9456" width="12.5703125" style="1" customWidth="1"/>
    <col min="9457" max="9646" width="7.85546875" style="1" customWidth="1"/>
    <col min="9647" max="9703" width="9.140625" style="1"/>
    <col min="9704" max="9704" width="4.85546875" style="1" customWidth="1"/>
    <col min="9705" max="9705" width="41.42578125" style="1" customWidth="1"/>
    <col min="9706" max="9706" width="17.28515625" style="1" customWidth="1"/>
    <col min="9707" max="9708" width="0" style="1" hidden="1" customWidth="1"/>
    <col min="9709" max="9709" width="17.28515625" style="1" customWidth="1"/>
    <col min="9710" max="9711" width="18.7109375" style="1" customWidth="1"/>
    <col min="9712" max="9712" width="12.5703125" style="1" customWidth="1"/>
    <col min="9713" max="9902" width="7.85546875" style="1" customWidth="1"/>
    <col min="9903" max="9959" width="9.140625" style="1"/>
    <col min="9960" max="9960" width="4.85546875" style="1" customWidth="1"/>
    <col min="9961" max="9961" width="41.42578125" style="1" customWidth="1"/>
    <col min="9962" max="9962" width="17.28515625" style="1" customWidth="1"/>
    <col min="9963" max="9964" width="0" style="1" hidden="1" customWidth="1"/>
    <col min="9965" max="9965" width="17.28515625" style="1" customWidth="1"/>
    <col min="9966" max="9967" width="18.7109375" style="1" customWidth="1"/>
    <col min="9968" max="9968" width="12.5703125" style="1" customWidth="1"/>
    <col min="9969" max="10158" width="7.85546875" style="1" customWidth="1"/>
    <col min="10159" max="10215" width="9.140625" style="1"/>
    <col min="10216" max="10216" width="4.85546875" style="1" customWidth="1"/>
    <col min="10217" max="10217" width="41.42578125" style="1" customWidth="1"/>
    <col min="10218" max="10218" width="17.28515625" style="1" customWidth="1"/>
    <col min="10219" max="10220" width="0" style="1" hidden="1" customWidth="1"/>
    <col min="10221" max="10221" width="17.28515625" style="1" customWidth="1"/>
    <col min="10222" max="10223" width="18.7109375" style="1" customWidth="1"/>
    <col min="10224" max="10224" width="12.5703125" style="1" customWidth="1"/>
    <col min="10225" max="10414" width="7.85546875" style="1" customWidth="1"/>
    <col min="10415" max="10471" width="9.140625" style="1"/>
    <col min="10472" max="10472" width="4.85546875" style="1" customWidth="1"/>
    <col min="10473" max="10473" width="41.42578125" style="1" customWidth="1"/>
    <col min="10474" max="10474" width="17.28515625" style="1" customWidth="1"/>
    <col min="10475" max="10476" width="0" style="1" hidden="1" customWidth="1"/>
    <col min="10477" max="10477" width="17.28515625" style="1" customWidth="1"/>
    <col min="10478" max="10479" width="18.7109375" style="1" customWidth="1"/>
    <col min="10480" max="10480" width="12.5703125" style="1" customWidth="1"/>
    <col min="10481" max="10670" width="7.85546875" style="1" customWidth="1"/>
    <col min="10671" max="10727" width="9.140625" style="1"/>
    <col min="10728" max="10728" width="4.85546875" style="1" customWidth="1"/>
    <col min="10729" max="10729" width="41.42578125" style="1" customWidth="1"/>
    <col min="10730" max="10730" width="17.28515625" style="1" customWidth="1"/>
    <col min="10731" max="10732" width="0" style="1" hidden="1" customWidth="1"/>
    <col min="10733" max="10733" width="17.28515625" style="1" customWidth="1"/>
    <col min="10734" max="10735" width="18.7109375" style="1" customWidth="1"/>
    <col min="10736" max="10736" width="12.5703125" style="1" customWidth="1"/>
    <col min="10737" max="10926" width="7.85546875" style="1" customWidth="1"/>
    <col min="10927" max="10983" width="9.140625" style="1"/>
    <col min="10984" max="10984" width="4.85546875" style="1" customWidth="1"/>
    <col min="10985" max="10985" width="41.42578125" style="1" customWidth="1"/>
    <col min="10986" max="10986" width="17.28515625" style="1" customWidth="1"/>
    <col min="10987" max="10988" width="0" style="1" hidden="1" customWidth="1"/>
    <col min="10989" max="10989" width="17.28515625" style="1" customWidth="1"/>
    <col min="10990" max="10991" width="18.7109375" style="1" customWidth="1"/>
    <col min="10992" max="10992" width="12.5703125" style="1" customWidth="1"/>
    <col min="10993" max="11182" width="7.85546875" style="1" customWidth="1"/>
    <col min="11183" max="11239" width="9.140625" style="1"/>
    <col min="11240" max="11240" width="4.85546875" style="1" customWidth="1"/>
    <col min="11241" max="11241" width="41.42578125" style="1" customWidth="1"/>
    <col min="11242" max="11242" width="17.28515625" style="1" customWidth="1"/>
    <col min="11243" max="11244" width="0" style="1" hidden="1" customWidth="1"/>
    <col min="11245" max="11245" width="17.28515625" style="1" customWidth="1"/>
    <col min="11246" max="11247" width="18.7109375" style="1" customWidth="1"/>
    <col min="11248" max="11248" width="12.5703125" style="1" customWidth="1"/>
    <col min="11249" max="11438" width="7.85546875" style="1" customWidth="1"/>
    <col min="11439" max="11495" width="9.140625" style="1"/>
    <col min="11496" max="11496" width="4.85546875" style="1" customWidth="1"/>
    <col min="11497" max="11497" width="41.42578125" style="1" customWidth="1"/>
    <col min="11498" max="11498" width="17.28515625" style="1" customWidth="1"/>
    <col min="11499" max="11500" width="0" style="1" hidden="1" customWidth="1"/>
    <col min="11501" max="11501" width="17.28515625" style="1" customWidth="1"/>
    <col min="11502" max="11503" width="18.7109375" style="1" customWidth="1"/>
    <col min="11504" max="11504" width="12.5703125" style="1" customWidth="1"/>
    <col min="11505" max="11694" width="7.85546875" style="1" customWidth="1"/>
    <col min="11695" max="11751" width="9.140625" style="1"/>
    <col min="11752" max="11752" width="4.85546875" style="1" customWidth="1"/>
    <col min="11753" max="11753" width="41.42578125" style="1" customWidth="1"/>
    <col min="11754" max="11754" width="17.28515625" style="1" customWidth="1"/>
    <col min="11755" max="11756" width="0" style="1" hidden="1" customWidth="1"/>
    <col min="11757" max="11757" width="17.28515625" style="1" customWidth="1"/>
    <col min="11758" max="11759" width="18.7109375" style="1" customWidth="1"/>
    <col min="11760" max="11760" width="12.5703125" style="1" customWidth="1"/>
    <col min="11761" max="11950" width="7.85546875" style="1" customWidth="1"/>
    <col min="11951" max="12007" width="9.140625" style="1"/>
    <col min="12008" max="12008" width="4.85546875" style="1" customWidth="1"/>
    <col min="12009" max="12009" width="41.42578125" style="1" customWidth="1"/>
    <col min="12010" max="12010" width="17.28515625" style="1" customWidth="1"/>
    <col min="12011" max="12012" width="0" style="1" hidden="1" customWidth="1"/>
    <col min="12013" max="12013" width="17.28515625" style="1" customWidth="1"/>
    <col min="12014" max="12015" width="18.7109375" style="1" customWidth="1"/>
    <col min="12016" max="12016" width="12.5703125" style="1" customWidth="1"/>
    <col min="12017" max="12206" width="7.85546875" style="1" customWidth="1"/>
    <col min="12207" max="12263" width="9.140625" style="1"/>
    <col min="12264" max="12264" width="4.85546875" style="1" customWidth="1"/>
    <col min="12265" max="12265" width="41.42578125" style="1" customWidth="1"/>
    <col min="12266" max="12266" width="17.28515625" style="1" customWidth="1"/>
    <col min="12267" max="12268" width="0" style="1" hidden="1" customWidth="1"/>
    <col min="12269" max="12269" width="17.28515625" style="1" customWidth="1"/>
    <col min="12270" max="12271" width="18.7109375" style="1" customWidth="1"/>
    <col min="12272" max="12272" width="12.5703125" style="1" customWidth="1"/>
    <col min="12273" max="12462" width="7.85546875" style="1" customWidth="1"/>
    <col min="12463" max="12519" width="9.140625" style="1"/>
    <col min="12520" max="12520" width="4.85546875" style="1" customWidth="1"/>
    <col min="12521" max="12521" width="41.42578125" style="1" customWidth="1"/>
    <col min="12522" max="12522" width="17.28515625" style="1" customWidth="1"/>
    <col min="12523" max="12524" width="0" style="1" hidden="1" customWidth="1"/>
    <col min="12525" max="12525" width="17.28515625" style="1" customWidth="1"/>
    <col min="12526" max="12527" width="18.7109375" style="1" customWidth="1"/>
    <col min="12528" max="12528" width="12.5703125" style="1" customWidth="1"/>
    <col min="12529" max="12718" width="7.85546875" style="1" customWidth="1"/>
    <col min="12719" max="12775" width="9.140625" style="1"/>
    <col min="12776" max="12776" width="4.85546875" style="1" customWidth="1"/>
    <col min="12777" max="12777" width="41.42578125" style="1" customWidth="1"/>
    <col min="12778" max="12778" width="17.28515625" style="1" customWidth="1"/>
    <col min="12779" max="12780" width="0" style="1" hidden="1" customWidth="1"/>
    <col min="12781" max="12781" width="17.28515625" style="1" customWidth="1"/>
    <col min="12782" max="12783" width="18.7109375" style="1" customWidth="1"/>
    <col min="12784" max="12784" width="12.5703125" style="1" customWidth="1"/>
    <col min="12785" max="12974" width="7.85546875" style="1" customWidth="1"/>
    <col min="12975" max="13031" width="9.140625" style="1"/>
    <col min="13032" max="13032" width="4.85546875" style="1" customWidth="1"/>
    <col min="13033" max="13033" width="41.42578125" style="1" customWidth="1"/>
    <col min="13034" max="13034" width="17.28515625" style="1" customWidth="1"/>
    <col min="13035" max="13036" width="0" style="1" hidden="1" customWidth="1"/>
    <col min="13037" max="13037" width="17.28515625" style="1" customWidth="1"/>
    <col min="13038" max="13039" width="18.7109375" style="1" customWidth="1"/>
    <col min="13040" max="13040" width="12.5703125" style="1" customWidth="1"/>
    <col min="13041" max="13230" width="7.85546875" style="1" customWidth="1"/>
    <col min="13231" max="13287" width="9.140625" style="1"/>
    <col min="13288" max="13288" width="4.85546875" style="1" customWidth="1"/>
    <col min="13289" max="13289" width="41.42578125" style="1" customWidth="1"/>
    <col min="13290" max="13290" width="17.28515625" style="1" customWidth="1"/>
    <col min="13291" max="13292" width="0" style="1" hidden="1" customWidth="1"/>
    <col min="13293" max="13293" width="17.28515625" style="1" customWidth="1"/>
    <col min="13294" max="13295" width="18.7109375" style="1" customWidth="1"/>
    <col min="13296" max="13296" width="12.5703125" style="1" customWidth="1"/>
    <col min="13297" max="13486" width="7.85546875" style="1" customWidth="1"/>
    <col min="13487" max="13543" width="9.140625" style="1"/>
    <col min="13544" max="13544" width="4.85546875" style="1" customWidth="1"/>
    <col min="13545" max="13545" width="41.42578125" style="1" customWidth="1"/>
    <col min="13546" max="13546" width="17.28515625" style="1" customWidth="1"/>
    <col min="13547" max="13548" width="0" style="1" hidden="1" customWidth="1"/>
    <col min="13549" max="13549" width="17.28515625" style="1" customWidth="1"/>
    <col min="13550" max="13551" width="18.7109375" style="1" customWidth="1"/>
    <col min="13552" max="13552" width="12.5703125" style="1" customWidth="1"/>
    <col min="13553" max="13742" width="7.85546875" style="1" customWidth="1"/>
    <col min="13743" max="13799" width="9.140625" style="1"/>
    <col min="13800" max="13800" width="4.85546875" style="1" customWidth="1"/>
    <col min="13801" max="13801" width="41.42578125" style="1" customWidth="1"/>
    <col min="13802" max="13802" width="17.28515625" style="1" customWidth="1"/>
    <col min="13803" max="13804" width="0" style="1" hidden="1" customWidth="1"/>
    <col min="13805" max="13805" width="17.28515625" style="1" customWidth="1"/>
    <col min="13806" max="13807" width="18.7109375" style="1" customWidth="1"/>
    <col min="13808" max="13808" width="12.5703125" style="1" customWidth="1"/>
    <col min="13809" max="13998" width="7.85546875" style="1" customWidth="1"/>
    <col min="13999" max="14055" width="9.140625" style="1"/>
    <col min="14056" max="14056" width="4.85546875" style="1" customWidth="1"/>
    <col min="14057" max="14057" width="41.42578125" style="1" customWidth="1"/>
    <col min="14058" max="14058" width="17.28515625" style="1" customWidth="1"/>
    <col min="14059" max="14060" width="0" style="1" hidden="1" customWidth="1"/>
    <col min="14061" max="14061" width="17.28515625" style="1" customWidth="1"/>
    <col min="14062" max="14063" width="18.7109375" style="1" customWidth="1"/>
    <col min="14064" max="14064" width="12.5703125" style="1" customWidth="1"/>
    <col min="14065" max="14254" width="7.85546875" style="1" customWidth="1"/>
    <col min="14255" max="14311" width="9.140625" style="1"/>
    <col min="14312" max="14312" width="4.85546875" style="1" customWidth="1"/>
    <col min="14313" max="14313" width="41.42578125" style="1" customWidth="1"/>
    <col min="14314" max="14314" width="17.28515625" style="1" customWidth="1"/>
    <col min="14315" max="14316" width="0" style="1" hidden="1" customWidth="1"/>
    <col min="14317" max="14317" width="17.28515625" style="1" customWidth="1"/>
    <col min="14318" max="14319" width="18.7109375" style="1" customWidth="1"/>
    <col min="14320" max="14320" width="12.5703125" style="1" customWidth="1"/>
    <col min="14321" max="14510" width="7.85546875" style="1" customWidth="1"/>
    <col min="14511" max="14567" width="9.140625" style="1"/>
    <col min="14568" max="14568" width="4.85546875" style="1" customWidth="1"/>
    <col min="14569" max="14569" width="41.42578125" style="1" customWidth="1"/>
    <col min="14570" max="14570" width="17.28515625" style="1" customWidth="1"/>
    <col min="14571" max="14572" width="0" style="1" hidden="1" customWidth="1"/>
    <col min="14573" max="14573" width="17.28515625" style="1" customWidth="1"/>
    <col min="14574" max="14575" width="18.7109375" style="1" customWidth="1"/>
    <col min="14576" max="14576" width="12.5703125" style="1" customWidth="1"/>
    <col min="14577" max="14766" width="7.85546875" style="1" customWidth="1"/>
    <col min="14767" max="14823" width="9.140625" style="1"/>
    <col min="14824" max="14824" width="4.85546875" style="1" customWidth="1"/>
    <col min="14825" max="14825" width="41.42578125" style="1" customWidth="1"/>
    <col min="14826" max="14826" width="17.28515625" style="1" customWidth="1"/>
    <col min="14827" max="14828" width="0" style="1" hidden="1" customWidth="1"/>
    <col min="14829" max="14829" width="17.28515625" style="1" customWidth="1"/>
    <col min="14830" max="14831" width="18.7109375" style="1" customWidth="1"/>
    <col min="14832" max="14832" width="12.5703125" style="1" customWidth="1"/>
    <col min="14833" max="15022" width="7.85546875" style="1" customWidth="1"/>
    <col min="15023" max="15079" width="9.140625" style="1"/>
    <col min="15080" max="15080" width="4.85546875" style="1" customWidth="1"/>
    <col min="15081" max="15081" width="41.42578125" style="1" customWidth="1"/>
    <col min="15082" max="15082" width="17.28515625" style="1" customWidth="1"/>
    <col min="15083" max="15084" width="0" style="1" hidden="1" customWidth="1"/>
    <col min="15085" max="15085" width="17.28515625" style="1" customWidth="1"/>
    <col min="15086" max="15087" width="18.7109375" style="1" customWidth="1"/>
    <col min="15088" max="15088" width="12.5703125" style="1" customWidth="1"/>
    <col min="15089" max="15278" width="7.85546875" style="1" customWidth="1"/>
    <col min="15279" max="15335" width="9.140625" style="1"/>
    <col min="15336" max="15336" width="4.85546875" style="1" customWidth="1"/>
    <col min="15337" max="15337" width="41.42578125" style="1" customWidth="1"/>
    <col min="15338" max="15338" width="17.28515625" style="1" customWidth="1"/>
    <col min="15339" max="15340" width="0" style="1" hidden="1" customWidth="1"/>
    <col min="15341" max="15341" width="17.28515625" style="1" customWidth="1"/>
    <col min="15342" max="15343" width="18.7109375" style="1" customWidth="1"/>
    <col min="15344" max="15344" width="12.5703125" style="1" customWidth="1"/>
    <col min="15345" max="15534" width="7.85546875" style="1" customWidth="1"/>
    <col min="15535" max="15591" width="9.140625" style="1"/>
    <col min="15592" max="15592" width="4.85546875" style="1" customWidth="1"/>
    <col min="15593" max="15593" width="41.42578125" style="1" customWidth="1"/>
    <col min="15594" max="15594" width="17.28515625" style="1" customWidth="1"/>
    <col min="15595" max="15596" width="0" style="1" hidden="1" customWidth="1"/>
    <col min="15597" max="15597" width="17.28515625" style="1" customWidth="1"/>
    <col min="15598" max="15599" width="18.7109375" style="1" customWidth="1"/>
    <col min="15600" max="15600" width="12.5703125" style="1" customWidth="1"/>
    <col min="15601" max="15790" width="7.85546875" style="1" customWidth="1"/>
    <col min="15791" max="15847" width="9.140625" style="1"/>
    <col min="15848" max="15848" width="4.85546875" style="1" customWidth="1"/>
    <col min="15849" max="15849" width="41.42578125" style="1" customWidth="1"/>
    <col min="15850" max="15850" width="17.28515625" style="1" customWidth="1"/>
    <col min="15851" max="15852" width="0" style="1" hidden="1" customWidth="1"/>
    <col min="15853" max="15853" width="17.28515625" style="1" customWidth="1"/>
    <col min="15854" max="15855" width="18.7109375" style="1" customWidth="1"/>
    <col min="15856" max="15856" width="12.5703125" style="1" customWidth="1"/>
    <col min="15857" max="16046" width="7.85546875" style="1" customWidth="1"/>
    <col min="16047" max="16103" width="9.140625" style="1"/>
    <col min="16104" max="16104" width="4.85546875" style="1" customWidth="1"/>
    <col min="16105" max="16105" width="41.42578125" style="1" customWidth="1"/>
    <col min="16106" max="16106" width="17.28515625" style="1" customWidth="1"/>
    <col min="16107" max="16108" width="0" style="1" hidden="1" customWidth="1"/>
    <col min="16109" max="16109" width="17.28515625" style="1" customWidth="1"/>
    <col min="16110" max="16111" width="18.7109375" style="1" customWidth="1"/>
    <col min="16112" max="16112" width="12.5703125" style="1" customWidth="1"/>
    <col min="16113" max="16302" width="7.85546875" style="1" customWidth="1"/>
    <col min="16303" max="16384" width="9.140625" style="1"/>
  </cols>
  <sheetData>
    <row r="1" spans="1:5" ht="18.75">
      <c r="A1" s="93" t="s">
        <v>0</v>
      </c>
      <c r="B1" s="93"/>
      <c r="C1" s="93"/>
      <c r="D1" s="93"/>
      <c r="E1" s="93"/>
    </row>
    <row r="2" spans="1:5" ht="18.75">
      <c r="A2" s="93" t="s">
        <v>40</v>
      </c>
      <c r="B2" s="93"/>
      <c r="C2" s="93"/>
      <c r="D2" s="93"/>
      <c r="E2" s="93"/>
    </row>
    <row r="3" spans="1:5" ht="15.75">
      <c r="A3" s="2"/>
      <c r="B3" s="2"/>
      <c r="C3" s="3"/>
      <c r="D3" s="2"/>
      <c r="E3" s="27" t="s">
        <v>19</v>
      </c>
    </row>
    <row r="4" spans="1:5" s="5" customFormat="1" ht="46.5" customHeight="1">
      <c r="A4" s="16" t="s">
        <v>1</v>
      </c>
      <c r="B4" s="16" t="s">
        <v>2</v>
      </c>
      <c r="C4" s="17" t="s">
        <v>23</v>
      </c>
      <c r="D4" s="18" t="s">
        <v>3</v>
      </c>
      <c r="E4" s="21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2">
        <v>600</v>
      </c>
      <c r="B6" s="23" t="s">
        <v>5</v>
      </c>
      <c r="C6" s="29">
        <v>56222</v>
      </c>
      <c r="D6" s="43">
        <v>41636</v>
      </c>
      <c r="E6" s="24">
        <f t="shared" ref="E6:E22" si="0">ROUND(D6/C6*100,1)</f>
        <v>74.099999999999994</v>
      </c>
    </row>
    <row r="7" spans="1:5" s="8" customFormat="1">
      <c r="A7" s="22">
        <v>601</v>
      </c>
      <c r="B7" s="23" t="s">
        <v>6</v>
      </c>
      <c r="C7" s="29">
        <v>304515</v>
      </c>
      <c r="D7" s="43">
        <v>226861</v>
      </c>
      <c r="E7" s="24">
        <f t="shared" si="0"/>
        <v>74.5</v>
      </c>
    </row>
    <row r="8" spans="1:5" s="8" customFormat="1" ht="30">
      <c r="A8" s="22">
        <v>602</v>
      </c>
      <c r="B8" s="23" t="s">
        <v>7</v>
      </c>
      <c r="C8" s="29">
        <v>239887</v>
      </c>
      <c r="D8" s="43">
        <v>126924</v>
      </c>
      <c r="E8" s="24">
        <f t="shared" si="0"/>
        <v>52.9</v>
      </c>
    </row>
    <row r="9" spans="1:5" s="8" customFormat="1" ht="30">
      <c r="A9" s="22">
        <v>604</v>
      </c>
      <c r="B9" s="23" t="s">
        <v>8</v>
      </c>
      <c r="C9" s="29">
        <v>216508</v>
      </c>
      <c r="D9" s="43">
        <v>111992</v>
      </c>
      <c r="E9" s="24">
        <f t="shared" si="0"/>
        <v>51.7</v>
      </c>
    </row>
    <row r="10" spans="1:5" s="8" customFormat="1" ht="30">
      <c r="A10" s="22">
        <v>605</v>
      </c>
      <c r="B10" s="23" t="s">
        <v>9</v>
      </c>
      <c r="C10" s="29">
        <v>33556</v>
      </c>
      <c r="D10" s="43">
        <v>26425</v>
      </c>
      <c r="E10" s="24">
        <f t="shared" si="0"/>
        <v>78.7</v>
      </c>
    </row>
    <row r="11" spans="1:5" s="8" customFormat="1">
      <c r="A11" s="22">
        <v>606</v>
      </c>
      <c r="B11" s="23" t="s">
        <v>10</v>
      </c>
      <c r="C11" s="29">
        <v>3871537</v>
      </c>
      <c r="D11" s="43">
        <v>3052729</v>
      </c>
      <c r="E11" s="24">
        <f t="shared" si="0"/>
        <v>78.900000000000006</v>
      </c>
    </row>
    <row r="12" spans="1:5" s="8" customFormat="1" ht="30">
      <c r="A12" s="22">
        <v>607</v>
      </c>
      <c r="B12" s="23" t="s">
        <v>20</v>
      </c>
      <c r="C12" s="29">
        <v>413755</v>
      </c>
      <c r="D12" s="43">
        <v>322689</v>
      </c>
      <c r="E12" s="24">
        <f t="shared" si="0"/>
        <v>78</v>
      </c>
    </row>
    <row r="13" spans="1:5" s="8" customFormat="1" ht="30">
      <c r="A13" s="22">
        <v>609</v>
      </c>
      <c r="B13" s="23" t="s">
        <v>11</v>
      </c>
      <c r="C13" s="29">
        <v>1918669</v>
      </c>
      <c r="D13" s="43">
        <v>1642740</v>
      </c>
      <c r="E13" s="24">
        <f t="shared" si="0"/>
        <v>85.6</v>
      </c>
    </row>
    <row r="14" spans="1:5" s="8" customFormat="1" ht="30">
      <c r="A14" s="22">
        <v>611</v>
      </c>
      <c r="B14" s="23" t="s">
        <v>21</v>
      </c>
      <c r="C14" s="29">
        <v>214553</v>
      </c>
      <c r="D14" s="43">
        <v>161168</v>
      </c>
      <c r="E14" s="24">
        <f t="shared" si="0"/>
        <v>75.099999999999994</v>
      </c>
    </row>
    <row r="15" spans="1:5" s="8" customFormat="1">
      <c r="A15" s="22">
        <v>617</v>
      </c>
      <c r="B15" s="23" t="s">
        <v>12</v>
      </c>
      <c r="C15" s="29">
        <v>153510</v>
      </c>
      <c r="D15" s="43">
        <v>120692</v>
      </c>
      <c r="E15" s="24">
        <f t="shared" si="0"/>
        <v>78.599999999999994</v>
      </c>
    </row>
    <row r="16" spans="1:5" s="8" customFormat="1">
      <c r="A16" s="22">
        <v>618</v>
      </c>
      <c r="B16" s="23" t="s">
        <v>13</v>
      </c>
      <c r="C16" s="29">
        <v>136495</v>
      </c>
      <c r="D16" s="43">
        <v>100696</v>
      </c>
      <c r="E16" s="24">
        <f t="shared" si="0"/>
        <v>73.8</v>
      </c>
    </row>
    <row r="17" spans="1:7" s="8" customFormat="1">
      <c r="A17" s="22">
        <v>619</v>
      </c>
      <c r="B17" s="23" t="s">
        <v>14</v>
      </c>
      <c r="C17" s="29">
        <v>268618</v>
      </c>
      <c r="D17" s="43">
        <v>188633</v>
      </c>
      <c r="E17" s="24">
        <f t="shared" si="0"/>
        <v>70.2</v>
      </c>
    </row>
    <row r="18" spans="1:7" s="8" customFormat="1" ht="30">
      <c r="A18" s="22">
        <v>620</v>
      </c>
      <c r="B18" s="23" t="s">
        <v>15</v>
      </c>
      <c r="C18" s="29">
        <v>1532020</v>
      </c>
      <c r="D18" s="43">
        <v>963333</v>
      </c>
      <c r="E18" s="24">
        <f t="shared" si="0"/>
        <v>62.9</v>
      </c>
    </row>
    <row r="19" spans="1:7" s="8" customFormat="1" ht="30">
      <c r="A19" s="22">
        <v>621</v>
      </c>
      <c r="B19" s="23" t="s">
        <v>16</v>
      </c>
      <c r="C19" s="29">
        <v>1109988</v>
      </c>
      <c r="D19" s="43">
        <v>318289</v>
      </c>
      <c r="E19" s="24">
        <f t="shared" si="0"/>
        <v>28.7</v>
      </c>
    </row>
    <row r="20" spans="1:7" s="8" customFormat="1" ht="30">
      <c r="A20" s="22">
        <v>624</v>
      </c>
      <c r="B20" s="23" t="s">
        <v>17</v>
      </c>
      <c r="C20" s="29">
        <v>84206</v>
      </c>
      <c r="D20" s="43">
        <v>60279</v>
      </c>
      <c r="E20" s="24">
        <f t="shared" si="0"/>
        <v>71.599999999999994</v>
      </c>
    </row>
    <row r="21" spans="1:7" s="8" customFormat="1">
      <c r="A21" s="22">
        <v>643</v>
      </c>
      <c r="B21" s="28" t="s">
        <v>22</v>
      </c>
      <c r="C21" s="29">
        <v>14865</v>
      </c>
      <c r="D21" s="43">
        <v>11606</v>
      </c>
      <c r="E21" s="24">
        <f t="shared" si="0"/>
        <v>78.099999999999994</v>
      </c>
    </row>
    <row r="22" spans="1:7" s="9" customFormat="1" ht="14.25">
      <c r="A22" s="94" t="s">
        <v>18</v>
      </c>
      <c r="B22" s="94"/>
      <c r="C22" s="25">
        <f>SUM(C6:C21)</f>
        <v>10568904</v>
      </c>
      <c r="D22" s="25">
        <f>SUM(D6:D21)</f>
        <v>7476692</v>
      </c>
      <c r="E22" s="26">
        <f t="shared" si="0"/>
        <v>70.7</v>
      </c>
    </row>
    <row r="23" spans="1:7">
      <c r="A23" s="10"/>
      <c r="B23" s="10"/>
      <c r="C23" s="11"/>
    </row>
    <row r="24" spans="1:7" ht="12.6" customHeight="1">
      <c r="A24" s="34" t="s">
        <v>30</v>
      </c>
      <c r="B24" s="41"/>
      <c r="C24" s="42"/>
    </row>
    <row r="25" spans="1:7" ht="14.1" customHeight="1">
      <c r="A25" s="34" t="s">
        <v>31</v>
      </c>
      <c r="B25" s="41"/>
      <c r="C25" s="42"/>
      <c r="D25" s="11"/>
      <c r="E25" s="39"/>
      <c r="F25" s="13"/>
      <c r="G25" s="31"/>
    </row>
    <row r="26" spans="1:7" ht="14.1" customHeight="1">
      <c r="A26" s="34" t="s">
        <v>32</v>
      </c>
      <c r="B26" s="41"/>
      <c r="C26" s="42"/>
      <c r="D26" s="40"/>
      <c r="E26" s="40"/>
      <c r="F26" s="40"/>
      <c r="G26" s="20"/>
    </row>
    <row r="27" spans="1:7" ht="14.1" customHeight="1">
      <c r="A27" s="34" t="s">
        <v>33</v>
      </c>
      <c r="B27" s="41"/>
      <c r="C27" s="42"/>
      <c r="D27" s="40"/>
      <c r="E27" s="20"/>
      <c r="F27" s="40"/>
    </row>
    <row r="28" spans="1:7" s="14" customFormat="1" ht="12" customHeight="1">
      <c r="A28" s="34" t="s">
        <v>34</v>
      </c>
      <c r="B28" s="32"/>
      <c r="C28" s="30"/>
      <c r="D28" s="11"/>
      <c r="E28" s="20"/>
      <c r="F28" s="13"/>
      <c r="G28" s="20"/>
    </row>
    <row r="29" spans="1:7" ht="12" customHeight="1">
      <c r="A29" s="34" t="s">
        <v>26</v>
      </c>
      <c r="B29" s="32"/>
      <c r="C29" s="37"/>
      <c r="D29" s="37"/>
      <c r="E29" s="37" t="s">
        <v>35</v>
      </c>
    </row>
    <row r="30" spans="1:7" ht="12" customHeight="1">
      <c r="A30" s="34"/>
      <c r="B30" s="35"/>
      <c r="C30" s="36"/>
      <c r="D30" s="36"/>
      <c r="E30" s="37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март 20</vt:lpstr>
      <vt:lpstr>фев </vt:lpstr>
      <vt:lpstr>март</vt:lpstr>
      <vt:lpstr>06</vt:lpstr>
      <vt:lpstr>07</vt:lpstr>
      <vt:lpstr>08</vt:lpstr>
      <vt:lpstr>09</vt:lpstr>
      <vt:lpstr>10</vt:lpstr>
      <vt:lpstr>'06'!Область_печати</vt:lpstr>
      <vt:lpstr>'07'!Область_печати</vt:lpstr>
      <vt:lpstr>'08'!Область_печати</vt:lpstr>
      <vt:lpstr>'09'!Область_печати</vt:lpstr>
      <vt:lpstr>'10'!Область_печати</vt:lpstr>
      <vt:lpstr>март!Область_печати</vt:lpstr>
      <vt:lpstr>'март 20'!Область_печати</vt:lpstr>
      <vt:lpstr>'фев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2021-01-15T07:36:46Z</cp:lastPrinted>
  <dcterms:created xsi:type="dcterms:W3CDTF">2015-07-08T13:05:26Z</dcterms:created>
  <dcterms:modified xsi:type="dcterms:W3CDTF">2021-01-15T10:13:08Z</dcterms:modified>
</cp:coreProperties>
</file>